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charts/chart136.xml" ContentType="application/vnd.openxmlformats-officedocument.drawingml.chart+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charts/chart141.xml" ContentType="application/vnd.openxmlformats-officedocument.drawingml.chart+xml"/>
  <Override PartName="/xl/charts/chart142.xml" ContentType="application/vnd.openxmlformats-officedocument.drawingml.chart+xml"/>
  <Override PartName="/xl/charts/chart143.xml" ContentType="application/vnd.openxmlformats-officedocument.drawingml.chart+xml"/>
  <Override PartName="/xl/charts/chart144.xml" ContentType="application/vnd.openxmlformats-officedocument.drawingml.chart+xml"/>
  <Override PartName="/xl/charts/chart145.xml" ContentType="application/vnd.openxmlformats-officedocument.drawingml.chart+xml"/>
  <Override PartName="/xl/charts/chart146.xml" ContentType="application/vnd.openxmlformats-officedocument.drawingml.chart+xml"/>
  <Override PartName="/xl/charts/chart147.xml" ContentType="application/vnd.openxmlformats-officedocument.drawingml.chart+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xl/charts/chart151.xml" ContentType="application/vnd.openxmlformats-officedocument.drawingml.chart+xml"/>
  <Override PartName="/xl/charts/chart152.xml" ContentType="application/vnd.openxmlformats-officedocument.drawingml.chart+xml"/>
  <Override PartName="/xl/charts/chart153.xml" ContentType="application/vnd.openxmlformats-officedocument.drawingml.chart+xml"/>
  <Override PartName="/xl/charts/chart154.xml" ContentType="application/vnd.openxmlformats-officedocument.drawingml.chart+xml"/>
  <Override PartName="/xl/charts/chart155.xml" ContentType="application/vnd.openxmlformats-officedocument.drawingml.chart+xml"/>
  <Override PartName="/xl/charts/chart156.xml" ContentType="application/vnd.openxmlformats-officedocument.drawingml.chart+xml"/>
  <Override PartName="/xl/charts/chart157.xml" ContentType="application/vnd.openxmlformats-officedocument.drawingml.chart+xml"/>
  <Override PartName="/xl/charts/chart158.xml" ContentType="application/vnd.openxmlformats-officedocument.drawingml.chart+xml"/>
  <Override PartName="/xl/charts/chart159.xml" ContentType="application/vnd.openxmlformats-officedocument.drawingml.chart+xml"/>
  <Override PartName="/xl/charts/chart160.xml" ContentType="application/vnd.openxmlformats-officedocument.drawingml.chart+xml"/>
  <Override PartName="/xl/charts/chart161.xml" ContentType="application/vnd.openxmlformats-officedocument.drawingml.chart+xml"/>
  <Override PartName="/xl/charts/chart162.xml" ContentType="application/vnd.openxmlformats-officedocument.drawingml.chart+xml"/>
  <Override PartName="/xl/charts/chart163.xml" ContentType="application/vnd.openxmlformats-officedocument.drawingml.chart+xml"/>
  <Override PartName="/xl/charts/chart164.xml" ContentType="application/vnd.openxmlformats-officedocument.drawingml.chart+xml"/>
  <Override PartName="/xl/charts/chart165.xml" ContentType="application/vnd.openxmlformats-officedocument.drawingml.chart+xml"/>
  <Override PartName="/xl/charts/chart166.xml" ContentType="application/vnd.openxmlformats-officedocument.drawingml.chart+xml"/>
  <Override PartName="/xl/charts/chart167.xml" ContentType="application/vnd.openxmlformats-officedocument.drawingml.chart+xml"/>
  <Override PartName="/xl/charts/chart168.xml" ContentType="application/vnd.openxmlformats-officedocument.drawingml.chart+xml"/>
  <Override PartName="/xl/charts/chart169.xml" ContentType="application/vnd.openxmlformats-officedocument.drawingml.chart+xml"/>
  <Override PartName="/xl/charts/chart170.xml" ContentType="application/vnd.openxmlformats-officedocument.drawingml.chart+xml"/>
  <Override PartName="/xl/charts/chart171.xml" ContentType="application/vnd.openxmlformats-officedocument.drawingml.chart+xml"/>
  <Override PartName="/xl/charts/chart172.xml" ContentType="application/vnd.openxmlformats-officedocument.drawingml.chart+xml"/>
  <Override PartName="/xl/charts/chart173.xml" ContentType="application/vnd.openxmlformats-officedocument.drawingml.chart+xml"/>
  <Override PartName="/xl/charts/chart174.xml" ContentType="application/vnd.openxmlformats-officedocument.drawingml.chart+xml"/>
  <Override PartName="/xl/charts/chart175.xml" ContentType="application/vnd.openxmlformats-officedocument.drawingml.chart+xml"/>
  <Override PartName="/xl/charts/chart176.xml" ContentType="application/vnd.openxmlformats-officedocument.drawingml.chart+xml"/>
  <Override PartName="/xl/charts/chart177.xml" ContentType="application/vnd.openxmlformats-officedocument.drawingml.chart+xml"/>
  <Override PartName="/xl/charts/chart178.xml" ContentType="application/vnd.openxmlformats-officedocument.drawingml.chart+xml"/>
  <Override PartName="/xl/charts/chart179.xml" ContentType="application/vnd.openxmlformats-officedocument.drawingml.chart+xml"/>
  <Override PartName="/xl/charts/chart180.xml" ContentType="application/vnd.openxmlformats-officedocument.drawingml.chart+xml"/>
  <Override PartName="/xl/charts/chart181.xml" ContentType="application/vnd.openxmlformats-officedocument.drawingml.chart+xml"/>
  <Override PartName="/xl/charts/chart182.xml" ContentType="application/vnd.openxmlformats-officedocument.drawingml.chart+xml"/>
  <Override PartName="/xl/charts/chart183.xml" ContentType="application/vnd.openxmlformats-officedocument.drawingml.chart+xml"/>
  <Override PartName="/xl/charts/chart184.xml" ContentType="application/vnd.openxmlformats-officedocument.drawingml.chart+xml"/>
  <Override PartName="/xl/charts/chart185.xml" ContentType="application/vnd.openxmlformats-officedocument.drawingml.chart+xml"/>
  <Override PartName="/xl/charts/chart186.xml" ContentType="application/vnd.openxmlformats-officedocument.drawingml.chart+xml"/>
  <Override PartName="/xl/charts/chart187.xml" ContentType="application/vnd.openxmlformats-officedocument.drawingml.chart+xml"/>
  <Override PartName="/xl/charts/chart188.xml" ContentType="application/vnd.openxmlformats-officedocument.drawingml.chart+xml"/>
  <Override PartName="/xl/charts/chart189.xml" ContentType="application/vnd.openxmlformats-officedocument.drawingml.chart+xml"/>
  <Override PartName="/xl/charts/chart190.xml" ContentType="application/vnd.openxmlformats-officedocument.drawingml.chart+xml"/>
  <Override PartName="/xl/charts/chart191.xml" ContentType="application/vnd.openxmlformats-officedocument.drawingml.chart+xml"/>
  <Override PartName="/xl/charts/chart192.xml" ContentType="application/vnd.openxmlformats-officedocument.drawingml.chart+xml"/>
  <Override PartName="/xl/charts/chart193.xml" ContentType="application/vnd.openxmlformats-officedocument.drawingml.chart+xml"/>
  <Override PartName="/xl/charts/chart194.xml" ContentType="application/vnd.openxmlformats-officedocument.drawingml.chart+xml"/>
  <Override PartName="/xl/charts/chart195.xml" ContentType="application/vnd.openxmlformats-officedocument.drawingml.chart+xml"/>
  <Override PartName="/xl/charts/chart196.xml" ContentType="application/vnd.openxmlformats-officedocument.drawingml.chart+xml"/>
  <Override PartName="/xl/charts/chart197.xml" ContentType="application/vnd.openxmlformats-officedocument.drawingml.chart+xml"/>
  <Override PartName="/xl/charts/chart198.xml" ContentType="application/vnd.openxmlformats-officedocument.drawingml.chart+xml"/>
  <Override PartName="/xl/charts/chart199.xml" ContentType="application/vnd.openxmlformats-officedocument.drawingml.chart+xml"/>
  <Override PartName="/xl/charts/chart200.xml" ContentType="application/vnd.openxmlformats-officedocument.drawingml.chart+xml"/>
  <Override PartName="/xl/charts/chart201.xml" ContentType="application/vnd.openxmlformats-officedocument.drawingml.chart+xml"/>
  <Override PartName="/xl/charts/chart202.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erverbackup\change\ПТО\Швыдкая\Инвестиционная программа\Утверждение ИП 2018-2022\КОРРЕКТИРОВКА\2021\ШАБЛОН\шаблон\"/>
    </mc:Choice>
  </mc:AlternateContent>
  <bookViews>
    <workbookView xWindow="0" yWindow="0" windowWidth="10290" windowHeight="7830" tabRatio="82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3.4. Паспорт надежность _" sheetId="24" r:id="rId7"/>
    <sheet name="4. паспортбюджет" sheetId="10" state="hidden" r:id="rId8"/>
    <sheet name="5. анализ эконом эфф" sheetId="23"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Карта-схема" sheetId="25" r:id="rId14"/>
  </sheets>
  <externalReferences>
    <externalReference r:id="rId15"/>
    <externalReference r:id="rId16"/>
    <externalReference r:id="rId17"/>
    <externalReference r:id="rId18"/>
    <externalReference r:id="rId19"/>
    <externalReference r:id="rId20"/>
  </externalReferences>
  <definedNames>
    <definedName name="\a" localSheetId="6">#REF!</definedName>
    <definedName name="\a">#REF!</definedName>
    <definedName name="\m" localSheetId="6">#REF!</definedName>
    <definedName name="\m">#REF!</definedName>
    <definedName name="\n" localSheetId="6">#REF!</definedName>
    <definedName name="\n">#REF!</definedName>
    <definedName name="\o" localSheetId="6">#REF!</definedName>
    <definedName name="\o">#REF!</definedName>
    <definedName name="_op1">[1]T25!$I$48</definedName>
    <definedName name="_opp1">[1]T31!$I$91</definedName>
    <definedName name="_opp2">[1]T31!$I$92</definedName>
    <definedName name="_opp3">[1]T31!$I$93</definedName>
    <definedName name="_opp4">[1]T31!$I$94</definedName>
    <definedName name="_opp5">[1]T31!$I$95</definedName>
    <definedName name="_opp6">[1]T31!$I$96</definedName>
    <definedName name="_opp7">[1]T31!$I$97</definedName>
    <definedName name="_SP1" localSheetId="6">[2]FES!#REF!</definedName>
    <definedName name="_SP1">[2]FES!#REF!</definedName>
    <definedName name="_SP10" localSheetId="6">[2]FES!#REF!</definedName>
    <definedName name="_SP10">[2]FES!#REF!</definedName>
    <definedName name="_SP11" localSheetId="6">[2]FES!#REF!</definedName>
    <definedName name="_SP11">[2]FES!#REF!</definedName>
    <definedName name="_SP12" localSheetId="6">[2]FES!#REF!</definedName>
    <definedName name="_SP12">[2]FES!#REF!</definedName>
    <definedName name="_SP13" localSheetId="6">[2]FES!#REF!</definedName>
    <definedName name="_SP13">[2]FES!#REF!</definedName>
    <definedName name="_SP14" localSheetId="6">[2]FES!#REF!</definedName>
    <definedName name="_SP14">[2]FES!#REF!</definedName>
    <definedName name="_SP15" localSheetId="6">[2]FES!#REF!</definedName>
    <definedName name="_SP15">[2]FES!#REF!</definedName>
    <definedName name="_SP16" localSheetId="6">[2]FES!#REF!</definedName>
    <definedName name="_SP16">[2]FES!#REF!</definedName>
    <definedName name="_SP17" localSheetId="6">[2]FES!#REF!</definedName>
    <definedName name="_SP17">[2]FES!#REF!</definedName>
    <definedName name="_SP18" localSheetId="6">[2]FES!#REF!</definedName>
    <definedName name="_SP18">[2]FES!#REF!</definedName>
    <definedName name="_SP19" localSheetId="6">[2]FES!#REF!</definedName>
    <definedName name="_SP19">[2]FES!#REF!</definedName>
    <definedName name="_SP2" localSheetId="6">[2]FES!#REF!</definedName>
    <definedName name="_SP2">[2]FES!#REF!</definedName>
    <definedName name="_SP20" localSheetId="6">[2]FES!#REF!</definedName>
    <definedName name="_SP20">[2]FES!#REF!</definedName>
    <definedName name="_SP3" localSheetId="6">[2]FES!#REF!</definedName>
    <definedName name="_SP3">[2]FES!#REF!</definedName>
    <definedName name="_SP4" localSheetId="6">[2]FES!#REF!</definedName>
    <definedName name="_SP4">[2]FES!#REF!</definedName>
    <definedName name="_SP5" localSheetId="6">[2]FES!#REF!</definedName>
    <definedName name="_SP5">[2]FES!#REF!</definedName>
    <definedName name="_SP7" localSheetId="6">[2]FES!#REF!</definedName>
    <definedName name="_SP7">[2]FES!#REF!</definedName>
    <definedName name="_SP8" localSheetId="6">[2]FES!#REF!</definedName>
    <definedName name="_SP8">[2]FES!#REF!</definedName>
    <definedName name="_SP9" localSheetId="6">[2]FES!#REF!</definedName>
    <definedName name="_SP9">[2]FES!#REF!</definedName>
    <definedName name="_vp1" localSheetId="6">[3]T0!#REF!</definedName>
    <definedName name="_vp1">[3]T0!#REF!</definedName>
    <definedName name="_vpp1" localSheetId="6">[3]T0!#REF!</definedName>
    <definedName name="_vpp1">[3]T0!#REF!</definedName>
    <definedName name="_vpp2" localSheetId="6">[3]T0!#REF!</definedName>
    <definedName name="_vpp2">[3]T0!#REF!</definedName>
    <definedName name="_vpp3" localSheetId="6">[3]T0!#REF!</definedName>
    <definedName name="_vpp3">[3]T0!#REF!</definedName>
    <definedName name="_vpp4" localSheetId="6">[3]T0!#REF!</definedName>
    <definedName name="_vpp4">[3]T0!#REF!</definedName>
    <definedName name="_vpp5" localSheetId="6">[3]T0!#REF!</definedName>
    <definedName name="_vpp5">[3]T0!#REF!</definedName>
    <definedName name="_vpp6" localSheetId="6">[3]T0!#REF!</definedName>
    <definedName name="_vpp6">[3]T0!#REF!</definedName>
    <definedName name="_vpp7" localSheetId="6">[3]T0!#REF!</definedName>
    <definedName name="_vpp7">[3]T0!#REF!</definedName>
    <definedName name="bb">#N/A</definedName>
    <definedName name="bbb">#N/A</definedName>
    <definedName name="cc">#N/A</definedName>
    <definedName name="ccc">#N/A</definedName>
    <definedName name="ccccc">#N/A</definedName>
    <definedName name="CompOt">#N/A</definedName>
    <definedName name="CompRas">#N/A</definedName>
    <definedName name="ee">#N/A</definedName>
    <definedName name="ew">#N/A</definedName>
    <definedName name="fg">#N/A</definedName>
    <definedName name="HTML_CodePage" hidden="1">1251</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ii">#N/A</definedName>
    <definedName name="jjj">#N/A</definedName>
    <definedName name="k">#N/A</definedName>
    <definedName name="kalk">#N/A</definedName>
    <definedName name="kk">#N/A</definedName>
    <definedName name="kkk">#N/A</definedName>
    <definedName name="kop">#N/A</definedName>
    <definedName name="polta" localSheetId="6">'[4]форма-прил к ф№1'!#REF!</definedName>
    <definedName name="polta">'[4]форма-прил к ф№1'!#REF!</definedName>
    <definedName name="qqq">#N/A</definedName>
    <definedName name="real">#N/A</definedName>
    <definedName name="rrr">#N/A</definedName>
    <definedName name="S1_" localSheetId="6">#REF!</definedName>
    <definedName name="S1_">#REF!</definedName>
    <definedName name="S10_" localSheetId="6">#REF!</definedName>
    <definedName name="S10_">#REF!</definedName>
    <definedName name="S11_" localSheetId="6">#REF!</definedName>
    <definedName name="S11_">#REF!</definedName>
    <definedName name="S12_" localSheetId="6">#REF!</definedName>
    <definedName name="S12_">#REF!</definedName>
    <definedName name="S13_" localSheetId="6">#REF!</definedName>
    <definedName name="S13_">#REF!</definedName>
    <definedName name="S14_" localSheetId="6">#REF!</definedName>
    <definedName name="S14_">#REF!</definedName>
    <definedName name="S15_" localSheetId="6">#REF!</definedName>
    <definedName name="S15_">#REF!</definedName>
    <definedName name="S16_" localSheetId="6">#REF!</definedName>
    <definedName name="S16_">#REF!</definedName>
    <definedName name="S17_" localSheetId="6">#REF!</definedName>
    <definedName name="S17_">#REF!</definedName>
    <definedName name="S18_" localSheetId="6">#REF!</definedName>
    <definedName name="S18_">#REF!</definedName>
    <definedName name="S19_" localSheetId="6">#REF!</definedName>
    <definedName name="S19_">#REF!</definedName>
    <definedName name="S2_" localSheetId="6">#REF!</definedName>
    <definedName name="S2_">#REF!</definedName>
    <definedName name="S20_" localSheetId="6">#REF!</definedName>
    <definedName name="S20_">#REF!</definedName>
    <definedName name="S3_" localSheetId="6">#REF!</definedName>
    <definedName name="S3_">#REF!</definedName>
    <definedName name="S4_" localSheetId="6">#REF!</definedName>
    <definedName name="S4_">#REF!</definedName>
    <definedName name="S5_" localSheetId="6">#REF!</definedName>
    <definedName name="S5_">#REF!</definedName>
    <definedName name="S6_" localSheetId="6">#REF!</definedName>
    <definedName name="S6_">#REF!</definedName>
    <definedName name="S7_" localSheetId="6">#REF!</definedName>
    <definedName name="S7_">#REF!</definedName>
    <definedName name="S8_" localSheetId="6">#REF!</definedName>
    <definedName name="S8_">#REF!</definedName>
    <definedName name="S9_" localSheetId="6">#REF!</definedName>
    <definedName name="S9_">#REF!</definedName>
    <definedName name="sencount" hidden="1">1</definedName>
    <definedName name="size">[1]T0!$B$1118</definedName>
    <definedName name="SSS">[1]T0!$B$685</definedName>
    <definedName name="tt">#N/A</definedName>
    <definedName name="vvv">#N/A</definedName>
    <definedName name="wrn.Сравнение._.с._.отраслями." hidden="1">{#N/A,#N/A,TRUE,"Лист1";#N/A,#N/A,TRUE,"Лист2";#N/A,#N/A,TRUE,"Лист3"}</definedName>
    <definedName name="ww">#N/A</definedName>
    <definedName name="xxx">#N/A</definedName>
    <definedName name="yyy">#N/A</definedName>
    <definedName name="yyyy">#N/A</definedName>
    <definedName name="АААААААА">#N/A</definedName>
    <definedName name="авп">#N/A</definedName>
    <definedName name="ап">#N/A</definedName>
    <definedName name="апр">#N/A</definedName>
    <definedName name="БазовыйПериод">[5]Заголовок!$B$15</definedName>
    <definedName name="в23ё">#N/A</definedName>
    <definedName name="вапрк">#N/A</definedName>
    <definedName name="вв">#N/A</definedName>
    <definedName name="ввв">#N/A</definedName>
    <definedName name="второй" localSheetId="6">#REF!</definedName>
    <definedName name="второй">#REF!</definedName>
    <definedName name="вуув"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ДРУГОЕ">[5]Справочники!$A$28:$A$30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И">#N/A</definedName>
    <definedName name="индцкавг98" hidden="1">{#N/A,#N/A,TRUE,"Лист1";#N/A,#N/A,TRUE,"Лист2";#N/A,#N/A,TRUE,"Лист3"}</definedName>
    <definedName name="й">#N/A</definedName>
    <definedName name="йй">#N/A</definedName>
    <definedName name="ке">#N/A</definedName>
    <definedName name="кеппппппппппп" hidden="1">{#N/A,#N/A,TRUE,"Лист1";#N/A,#N/A,TRUE,"Лист2";#N/A,#N/A,TRUE,"Лист3"}</definedName>
    <definedName name="ллллш">#N/A</definedName>
    <definedName name="мам">#N/A</definedName>
    <definedName name="мым">#N/A</definedName>
    <definedName name="нг" hidden="1">{"'D'!$A$1:$E$13"}</definedName>
    <definedName name="о" hidden="1">{#N/A,#N/A,TRUE,"Лист1";#N/A,#N/A,TRUE,"Лист2";#N/A,#N/A,TRUE,"Лист3"}</definedName>
    <definedName name="_xlnm.Print_Area" localSheetId="0">'1. паспорт местоположение'!$A$1:$C$51</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описание'!$A$1:$C$32</definedName>
    <definedName name="_xlnm.Print_Area" localSheetId="5">'3.4. Паспорт надежность'!$A$1:$Z$33</definedName>
    <definedName name="_xlnm.Print_Area" localSheetId="6">'3.4. Паспорт надежность _'!$A$1:$Z$33</definedName>
    <definedName name="_xlnm.Print_Area" localSheetId="7">'4. паспортбюджет'!$A$1:$O$22</definedName>
    <definedName name="_xlnm.Print_Area" localSheetId="8">'5. анализ эконом эфф'!$A$1:$Y$105</definedName>
    <definedName name="_xlnm.Print_Area" localSheetId="9">'6.1. Паспорт сетевой график'!$A$1:$L$54</definedName>
    <definedName name="_xlnm.Print_Area" localSheetId="10">'6.2. Паспорт фин осв ввод'!$A$1:$AD$64</definedName>
    <definedName name="_xlnm.Print_Area" localSheetId="12">'8. Общие сведения'!$A$1:$B$78</definedName>
    <definedName name="павапп">#N/A</definedName>
    <definedName name="первый" localSheetId="6">#REF!</definedName>
    <definedName name="первый">#REF!</definedName>
    <definedName name="ПериодРегулирования">[5]Заголовок!$B$14</definedName>
    <definedName name="ПоследнийГод">[5]Заголовок!$B$16</definedName>
    <definedName name="прибыль3" hidden="1">{#N/A,#N/A,TRUE,"Лист1";#N/A,#N/A,TRUE,"Лист2";#N/A,#N/A,TRUE,"Лист3"}</definedName>
    <definedName name="РАО">#N/A</definedName>
    <definedName name="рис1" hidden="1">{#N/A,#N/A,TRUE,"Лист1";#N/A,#N/A,TRUE,"Лист2";#N/A,#N/A,TRUE,"Лист3"}</definedName>
    <definedName name="рощощощж">#N/A</definedName>
    <definedName name="с">#N/A</definedName>
    <definedName name="сс">#N/A</definedName>
    <definedName name="сссс">#N/A</definedName>
    <definedName name="ссы">#N/A</definedName>
    <definedName name="т">#N/A</definedName>
    <definedName name="тп" hidden="1">{#N/A,#N/A,TRUE,"Лист1";#N/A,#N/A,TRUE,"Лист2";#N/A,#N/A,TRUE,"Лист3"}</definedName>
    <definedName name="третий" localSheetId="6">#REF!</definedName>
    <definedName name="третий">#REF!</definedName>
    <definedName name="у">#N/A</definedName>
    <definedName name="УГОЛЬ">[5]Справочники!$A$21:$A$23</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фффффф" hidden="1">{#N/A,#N/A,TRUE,"Лист1";#N/A,#N/A,TRUE,"Лист2";#N/A,#N/A,TRUE,"Лист3"}</definedName>
    <definedName name="ц">#N/A</definedName>
    <definedName name="цу">#N/A</definedName>
    <definedName name="четвертый" localSheetId="6">#REF!</definedName>
    <definedName name="четвертый">#REF!</definedName>
    <definedName name="щ">#N/A</definedName>
    <definedName name="ыв">#N/A</definedName>
    <definedName name="ыуаы" hidden="1">{#N/A,#N/A,TRUE,"Лист1";#N/A,#N/A,TRUE,"Лист2";#N/A,#N/A,TRUE,"Лист3"}</definedName>
    <definedName name="ыыыы">#N/A</definedName>
    <definedName name="ыэ">#N/A</definedName>
    <definedName name="я">#N/A</definedName>
  </definedNames>
  <calcPr calcId="152511"/>
</workbook>
</file>

<file path=xl/calcChain.xml><?xml version="1.0" encoding="utf-8"?>
<calcChain xmlns="http://schemas.openxmlformats.org/spreadsheetml/2006/main">
  <c r="G57" i="23" l="1"/>
  <c r="F57" i="23"/>
  <c r="C48" i="7"/>
  <c r="C42" i="7"/>
  <c r="C41" i="7"/>
  <c r="C50" i="7"/>
  <c r="A15" i="7"/>
  <c r="AJ26" i="5" l="1"/>
  <c r="AK26" i="5"/>
  <c r="B11" i="15"/>
  <c r="B61" i="23" l="1"/>
  <c r="B78" i="23" s="1"/>
  <c r="B55" i="23"/>
  <c r="K26" i="5" l="1"/>
  <c r="C25" i="6"/>
  <c r="C24" i="6"/>
  <c r="G26" i="5"/>
  <c r="N11" i="24"/>
  <c r="A11" i="24"/>
  <c r="A8" i="24"/>
  <c r="A4" i="24"/>
  <c r="L15" i="23" l="1"/>
  <c r="A15" i="23"/>
  <c r="A12" i="23"/>
  <c r="A8" i="23"/>
  <c r="C89" i="23"/>
  <c r="B89" i="23"/>
  <c r="Y86" i="23"/>
  <c r="X86" i="23"/>
  <c r="W86" i="23"/>
  <c r="V86" i="23"/>
  <c r="B84" i="23"/>
  <c r="B82" i="23"/>
  <c r="B80" i="23"/>
  <c r="B79" i="23"/>
  <c r="D77" i="23"/>
  <c r="D89" i="23" s="1"/>
  <c r="A65" i="23"/>
  <c r="E86" i="23"/>
  <c r="B52" i="23"/>
  <c r="C52" i="23" s="1"/>
  <c r="D52" i="23" s="1"/>
  <c r="E52" i="23" s="1"/>
  <c r="F52" i="23" s="1"/>
  <c r="G52" i="23" s="1"/>
  <c r="H52" i="23" s="1"/>
  <c r="I52" i="23" s="1"/>
  <c r="J52" i="23" s="1"/>
  <c r="K52" i="23" s="1"/>
  <c r="L52" i="23" s="1"/>
  <c r="M52" i="23" s="1"/>
  <c r="N52" i="23" s="1"/>
  <c r="O52" i="23" s="1"/>
  <c r="P52" i="23" s="1"/>
  <c r="Q52" i="23" s="1"/>
  <c r="R52" i="23" s="1"/>
  <c r="S52" i="23" s="1"/>
  <c r="T52" i="23" s="1"/>
  <c r="U52" i="23" s="1"/>
  <c r="V52" i="23" s="1"/>
  <c r="W52" i="23" s="1"/>
  <c r="X52" i="23" s="1"/>
  <c r="Y52" i="23" s="1"/>
  <c r="B45" i="23"/>
  <c r="W59" i="23" s="1"/>
  <c r="W73" i="23" s="1"/>
  <c r="W81" i="23" s="1"/>
  <c r="X59" i="23" l="1"/>
  <c r="X73" i="23" s="1"/>
  <c r="X81" i="23" s="1"/>
  <c r="Y59" i="23"/>
  <c r="Y73" i="23" s="1"/>
  <c r="Y81" i="23" s="1"/>
  <c r="V59" i="23"/>
  <c r="V73" i="23" s="1"/>
  <c r="V81" i="23" s="1"/>
  <c r="E77" i="23"/>
  <c r="E89" i="23" l="1"/>
  <c r="F77" i="23"/>
  <c r="F89" i="23" l="1"/>
  <c r="G77" i="23"/>
  <c r="G89" i="23" l="1"/>
  <c r="H77" i="23"/>
  <c r="H89" i="23" l="1"/>
  <c r="I77" i="23"/>
  <c r="I89" i="23" l="1"/>
  <c r="J77" i="23"/>
  <c r="J89" i="23" l="1"/>
  <c r="K77" i="23"/>
  <c r="K89" i="23" l="1"/>
  <c r="L77" i="23"/>
  <c r="L89" i="23" l="1"/>
  <c r="M77" i="23"/>
  <c r="M89" i="23" l="1"/>
  <c r="N77" i="23"/>
  <c r="N89" i="23" l="1"/>
  <c r="O77" i="23"/>
  <c r="O89" i="23" l="1"/>
  <c r="P77" i="23"/>
  <c r="P89" i="23" l="1"/>
  <c r="Q77" i="23"/>
  <c r="Q89" i="23" l="1"/>
  <c r="R77" i="23"/>
  <c r="R89" i="23" l="1"/>
  <c r="S77" i="23"/>
  <c r="S89" i="23" l="1"/>
  <c r="T77" i="23"/>
  <c r="T89" i="23" l="1"/>
  <c r="U77" i="23"/>
  <c r="U89" i="23" l="1"/>
  <c r="V77" i="23"/>
  <c r="V89" i="23" l="1"/>
  <c r="W77" i="23"/>
  <c r="W89" i="23" l="1"/>
  <c r="X77" i="23"/>
  <c r="X89" i="23" l="1"/>
  <c r="Y77" i="23"/>
  <c r="Y89" i="23" s="1"/>
  <c r="I27" i="16" l="1"/>
  <c r="I28" i="16"/>
  <c r="I29" i="16"/>
  <c r="I30" i="16"/>
  <c r="I31" i="16"/>
  <c r="I32" i="16"/>
  <c r="I33" i="16"/>
  <c r="I34" i="16"/>
  <c r="I35" i="16"/>
  <c r="I36" i="16"/>
  <c r="I37" i="16"/>
  <c r="I38" i="16"/>
  <c r="I39" i="16"/>
  <c r="I40" i="16"/>
  <c r="I41" i="16"/>
  <c r="I42" i="16"/>
  <c r="I43" i="16"/>
  <c r="I44" i="16"/>
  <c r="I45" i="16"/>
  <c r="I46" i="16"/>
  <c r="I47" i="16"/>
  <c r="I48" i="16"/>
  <c r="I49" i="16"/>
  <c r="I50" i="16"/>
  <c r="I51" i="16"/>
  <c r="I52" i="16"/>
  <c r="I53" i="16"/>
  <c r="I54" i="16"/>
  <c r="I26" i="16"/>
  <c r="B12" i="22" l="1"/>
  <c r="A12" i="22"/>
  <c r="A9" i="22"/>
  <c r="A5" i="22"/>
  <c r="Z12" i="5" l="1"/>
  <c r="A12" i="5"/>
  <c r="A9" i="5"/>
  <c r="A5" i="5"/>
  <c r="AC25" i="15"/>
  <c r="C25" i="15" s="1"/>
  <c r="AD25" i="15"/>
  <c r="D25" i="15" s="1"/>
  <c r="AC26" i="15"/>
  <c r="C26" i="15" s="1"/>
  <c r="AD26" i="15"/>
  <c r="D26" i="15" s="1"/>
  <c r="AC28" i="15"/>
  <c r="C28" i="15" s="1"/>
  <c r="AD28" i="15"/>
  <c r="D28" i="15" s="1"/>
  <c r="AC29" i="15"/>
  <c r="C29" i="15" s="1"/>
  <c r="AD29" i="15"/>
  <c r="D29" i="15" s="1"/>
  <c r="AC35" i="15"/>
  <c r="C35" i="15" s="1"/>
  <c r="AD35" i="15"/>
  <c r="D35" i="15" s="1"/>
  <c r="AC36" i="15"/>
  <c r="C36" i="15" s="1"/>
  <c r="AD36" i="15"/>
  <c r="D36" i="15" s="1"/>
  <c r="AC37" i="15"/>
  <c r="C37" i="15" s="1"/>
  <c r="AD37" i="15"/>
  <c r="D37" i="15" s="1"/>
  <c r="AC38" i="15"/>
  <c r="C38" i="15" s="1"/>
  <c r="AD38" i="15"/>
  <c r="D38" i="15" s="1"/>
  <c r="AC39" i="15"/>
  <c r="C39" i="15" s="1"/>
  <c r="AD39" i="15"/>
  <c r="D39" i="15" s="1"/>
  <c r="AC40" i="15"/>
  <c r="C40" i="15" s="1"/>
  <c r="AD40" i="15"/>
  <c r="D40" i="15" s="1"/>
  <c r="AC41" i="15"/>
  <c r="C41" i="15" s="1"/>
  <c r="AD41" i="15"/>
  <c r="D41" i="15" s="1"/>
  <c r="AC42" i="15"/>
  <c r="C42" i="15" s="1"/>
  <c r="AD42" i="15"/>
  <c r="D42" i="15" s="1"/>
  <c r="AC43" i="15"/>
  <c r="C43" i="15" s="1"/>
  <c r="AD43" i="15"/>
  <c r="D43" i="15" s="1"/>
  <c r="AC44" i="15"/>
  <c r="C44" i="15" s="1"/>
  <c r="AD44" i="15"/>
  <c r="D44" i="15" s="1"/>
  <c r="AC46" i="15"/>
  <c r="C46" i="15" s="1"/>
  <c r="AD46" i="15"/>
  <c r="D46" i="15" s="1"/>
  <c r="AC47" i="15"/>
  <c r="C47" i="15" s="1"/>
  <c r="AD47" i="15"/>
  <c r="D47" i="15" s="1"/>
  <c r="AC48" i="15"/>
  <c r="C48" i="15" s="1"/>
  <c r="AD48" i="15"/>
  <c r="D48" i="15" s="1"/>
  <c r="AC50" i="15"/>
  <c r="C50" i="15" s="1"/>
  <c r="AD50" i="15"/>
  <c r="D50" i="15" s="1"/>
  <c r="AC51" i="15"/>
  <c r="C51" i="15" s="1"/>
  <c r="AD51" i="15"/>
  <c r="D51" i="15" s="1"/>
  <c r="AC53" i="15"/>
  <c r="C53" i="15" s="1"/>
  <c r="AD53" i="15"/>
  <c r="D53" i="15" s="1"/>
  <c r="AC55" i="15"/>
  <c r="C55" i="15" s="1"/>
  <c r="AD55" i="15"/>
  <c r="D55" i="15" s="1"/>
  <c r="AC57" i="15"/>
  <c r="C57" i="15" s="1"/>
  <c r="AD57" i="15"/>
  <c r="D57" i="15" s="1"/>
  <c r="AC58" i="15"/>
  <c r="C58" i="15" s="1"/>
  <c r="AD58" i="15"/>
  <c r="D58" i="15" s="1"/>
  <c r="AC59" i="15"/>
  <c r="C59" i="15" s="1"/>
  <c r="AD59" i="15"/>
  <c r="D59" i="15" s="1"/>
  <c r="AC60" i="15"/>
  <c r="C60" i="15" s="1"/>
  <c r="AD60" i="15"/>
  <c r="D60" i="15" s="1"/>
  <c r="AD61" i="15"/>
  <c r="D61" i="15" s="1"/>
  <c r="AC62" i="15"/>
  <c r="C62" i="15" s="1"/>
  <c r="AD62" i="15"/>
  <c r="D62" i="15" s="1"/>
  <c r="AD63" i="15"/>
  <c r="D63" i="15" s="1"/>
  <c r="AC64" i="15"/>
  <c r="C64" i="15" s="1"/>
  <c r="AD64" i="15"/>
  <c r="D64" i="15" s="1"/>
  <c r="AD24" i="15"/>
  <c r="D24" i="15" s="1"/>
  <c r="AC24" i="15"/>
  <c r="C24" i="15" s="1"/>
  <c r="H11" i="15"/>
  <c r="A11" i="15"/>
  <c r="A8" i="15"/>
  <c r="A4" i="15"/>
  <c r="AA49" i="15" l="1"/>
  <c r="AA45" i="15"/>
  <c r="W49" i="15"/>
  <c r="O49" i="15"/>
  <c r="S45" i="15"/>
  <c r="K45" i="15"/>
  <c r="Y27" i="15"/>
  <c r="Q27" i="15"/>
  <c r="Q30" i="15" s="1"/>
  <c r="I27" i="15"/>
  <c r="I30" i="15" s="1"/>
  <c r="O27" i="15"/>
  <c r="O30" i="15" s="1"/>
  <c r="Y49" i="15"/>
  <c r="I49" i="15"/>
  <c r="M45" i="15"/>
  <c r="S27" i="15"/>
  <c r="U49" i="15"/>
  <c r="M49" i="15"/>
  <c r="Y45" i="15"/>
  <c r="Q45" i="15"/>
  <c r="I45" i="15"/>
  <c r="W27" i="15"/>
  <c r="W30" i="15" s="1"/>
  <c r="S49" i="15"/>
  <c r="K49" i="15"/>
  <c r="W45" i="15"/>
  <c r="O45" i="15"/>
  <c r="U27" i="15"/>
  <c r="U30" i="15" s="1"/>
  <c r="U33" i="15" s="1"/>
  <c r="M27" i="15"/>
  <c r="M30" i="15" s="1"/>
  <c r="M32" i="15" s="1"/>
  <c r="Q49" i="15"/>
  <c r="U45" i="15"/>
  <c r="AA27" i="15"/>
  <c r="K27" i="15"/>
  <c r="K30" i="15" s="1"/>
  <c r="K31" i="15" s="1"/>
  <c r="AV26" i="5"/>
  <c r="AR26" i="5"/>
  <c r="AN26" i="5"/>
  <c r="AH26" i="5"/>
  <c r="AD26" i="5"/>
  <c r="B29" i="22" s="1"/>
  <c r="Z26" i="5"/>
  <c r="V26" i="5"/>
  <c r="R26" i="5"/>
  <c r="N26" i="5"/>
  <c r="AS26" i="5"/>
  <c r="AI26" i="5"/>
  <c r="AA26" i="5"/>
  <c r="W26" i="5"/>
  <c r="O26" i="5"/>
  <c r="AU26" i="5"/>
  <c r="AQ26" i="5"/>
  <c r="AM26" i="5"/>
  <c r="AG26" i="5"/>
  <c r="AC26" i="5"/>
  <c r="Y26" i="5"/>
  <c r="U26" i="5"/>
  <c r="Q26" i="5"/>
  <c r="M26" i="5"/>
  <c r="AT26" i="5"/>
  <c r="AP26" i="5"/>
  <c r="AL26" i="5"/>
  <c r="AF26" i="5"/>
  <c r="AB26" i="5"/>
  <c r="X26" i="5"/>
  <c r="T26" i="5"/>
  <c r="P26" i="5"/>
  <c r="AO26" i="5"/>
  <c r="AE26" i="5"/>
  <c r="S26" i="5"/>
  <c r="AA30" i="15"/>
  <c r="S30" i="15"/>
  <c r="Y30" i="15"/>
  <c r="Y31" i="15" s="1"/>
  <c r="J12" i="16"/>
  <c r="A12" i="16"/>
  <c r="A9" i="16"/>
  <c r="A5" i="16"/>
  <c r="I52" i="15" l="1"/>
  <c r="I33" i="15"/>
  <c r="I32" i="15"/>
  <c r="I31" i="15"/>
  <c r="AC27" i="15"/>
  <c r="C27" i="15" s="1"/>
  <c r="U52" i="15"/>
  <c r="K52" i="15"/>
  <c r="K33" i="15"/>
  <c r="Q33" i="15"/>
  <c r="U31" i="15"/>
  <c r="M31" i="15"/>
  <c r="U32" i="15"/>
  <c r="K32" i="15"/>
  <c r="Y33" i="15"/>
  <c r="Y52" i="15"/>
  <c r="Y32" i="15"/>
  <c r="M33" i="15"/>
  <c r="M52" i="15"/>
  <c r="I34" i="15" l="1"/>
  <c r="Q52" i="15"/>
  <c r="AC52" i="15" s="1"/>
  <c r="C52" i="15" s="1"/>
  <c r="K34" i="15"/>
  <c r="Q31" i="15"/>
  <c r="AC31" i="15" s="1"/>
  <c r="C31" i="15" s="1"/>
  <c r="Q32" i="15"/>
  <c r="AC32" i="15" s="1"/>
  <c r="C32" i="15" s="1"/>
  <c r="U34" i="15"/>
  <c r="M34" i="15"/>
  <c r="AC30" i="15"/>
  <c r="C30" i="15" s="1"/>
  <c r="AC33" i="15"/>
  <c r="C33" i="15" s="1"/>
  <c r="Y34" i="15"/>
  <c r="C12" i="6"/>
  <c r="C29" i="6" s="1"/>
  <c r="A12" i="6"/>
  <c r="A9" i="6"/>
  <c r="A5" i="6"/>
  <c r="R12" i="14"/>
  <c r="A12" i="14"/>
  <c r="M13" i="13"/>
  <c r="A13" i="13"/>
  <c r="A10" i="13"/>
  <c r="I11" i="12"/>
  <c r="A11" i="12"/>
  <c r="A8" i="12"/>
  <c r="A4" i="12"/>
  <c r="C25" i="7"/>
  <c r="C32" i="6" l="1"/>
  <c r="C30" i="6"/>
  <c r="C39" i="16" s="1"/>
  <c r="C40" i="16" s="1"/>
  <c r="C31" i="6"/>
  <c r="D26" i="5" s="1"/>
  <c r="Q34" i="15"/>
  <c r="A15" i="22"/>
  <c r="A18" i="23"/>
  <c r="A14" i="12"/>
  <c r="A15" i="5"/>
  <c r="A15" i="14"/>
  <c r="A14" i="15"/>
  <c r="A15" i="16"/>
  <c r="A15" i="6"/>
  <c r="C26" i="6" s="1"/>
  <c r="A9" i="14"/>
  <c r="D39" i="16" l="1"/>
  <c r="D40" i="16" s="1"/>
  <c r="C35" i="16"/>
  <c r="D35" i="16" s="1"/>
  <c r="C43" i="16"/>
  <c r="B25" i="22"/>
  <c r="A5" i="14"/>
  <c r="A6" i="13"/>
  <c r="D43" i="16" l="1"/>
  <c r="C44" i="16"/>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7" i="16" l="1"/>
  <c r="C49" i="16" s="1"/>
  <c r="C53" i="16" s="1"/>
  <c r="C54" i="16" s="1"/>
  <c r="D44" i="16"/>
  <c r="D47" i="16" s="1"/>
  <c r="D49" i="16" s="1"/>
  <c r="D53" i="16" s="1"/>
  <c r="D54" i="16" s="1"/>
  <c r="B24" i="22"/>
  <c r="AC34" i="15"/>
  <c r="C34" i="15" s="1"/>
  <c r="W31" i="15" l="1"/>
  <c r="W33" i="15"/>
  <c r="W32" i="15"/>
  <c r="W52" i="15"/>
  <c r="AA33" i="15"/>
  <c r="AA32" i="15"/>
  <c r="AA31" i="15"/>
  <c r="AA52" i="15"/>
  <c r="C27" i="6"/>
  <c r="B27" i="22"/>
  <c r="C51" i="7"/>
  <c r="B28" i="23" s="1"/>
  <c r="AD27" i="15"/>
  <c r="D27" i="15" s="1"/>
  <c r="S31" i="15"/>
  <c r="S52" i="15"/>
  <c r="S32" i="15"/>
  <c r="S33" i="15"/>
  <c r="AA34" i="15" l="1"/>
  <c r="S34" i="15"/>
  <c r="W34" i="15"/>
  <c r="C53" i="23"/>
  <c r="C57" i="23"/>
  <c r="C71" i="23"/>
  <c r="C80" i="23" s="1"/>
  <c r="B32" i="23"/>
  <c r="D58" i="23"/>
  <c r="D86" i="23" s="1"/>
  <c r="C58" i="23"/>
  <c r="B57" i="23"/>
  <c r="B85" i="23"/>
  <c r="B56" i="23"/>
  <c r="B35" i="23"/>
  <c r="O52" i="15"/>
  <c r="AD52" i="15" s="1"/>
  <c r="D52" i="15" s="1"/>
  <c r="O31" i="15"/>
  <c r="AD31" i="15" s="1"/>
  <c r="D31" i="15" s="1"/>
  <c r="O33" i="15"/>
  <c r="AD33" i="15" s="1"/>
  <c r="D33" i="15" s="1"/>
  <c r="O32" i="15"/>
  <c r="AD32" i="15" s="1"/>
  <c r="D32" i="15" s="1"/>
  <c r="AD30" i="15"/>
  <c r="D30" i="15" s="1"/>
  <c r="C69" i="23" l="1"/>
  <c r="O34" i="15"/>
  <c r="AD34" i="15" s="1"/>
  <c r="D34" i="15" s="1"/>
  <c r="D71" i="23"/>
  <c r="D80" i="23" s="1"/>
  <c r="L64" i="23"/>
  <c r="Q64" i="23"/>
  <c r="Y64" i="23"/>
  <c r="D64" i="23"/>
  <c r="I64" i="23"/>
  <c r="P64" i="23"/>
  <c r="E64" i="23"/>
  <c r="T64" i="23"/>
  <c r="R64" i="23"/>
  <c r="S64" i="23"/>
  <c r="X64" i="23"/>
  <c r="J64" i="23"/>
  <c r="K64" i="23"/>
  <c r="N64" i="23"/>
  <c r="O64" i="23"/>
  <c r="G64" i="23"/>
  <c r="U64" i="23"/>
  <c r="C64" i="23"/>
  <c r="H64" i="23"/>
  <c r="M64" i="23"/>
  <c r="V64" i="23"/>
  <c r="W64" i="23"/>
  <c r="F64" i="23"/>
  <c r="U65" i="23"/>
  <c r="C65" i="23"/>
  <c r="H65" i="23"/>
  <c r="M65" i="23"/>
  <c r="R65" i="23"/>
  <c r="W65" i="23"/>
  <c r="S65" i="23"/>
  <c r="K65" i="23"/>
  <c r="E65" i="23"/>
  <c r="F65" i="23"/>
  <c r="O65" i="23"/>
  <c r="T65" i="23"/>
  <c r="Y65" i="23"/>
  <c r="G65" i="23"/>
  <c r="P65" i="23"/>
  <c r="L65" i="23"/>
  <c r="Q65" i="23"/>
  <c r="V65" i="23"/>
  <c r="D65" i="23"/>
  <c r="I65" i="23"/>
  <c r="N65" i="23"/>
  <c r="X65" i="23"/>
  <c r="J65" i="23"/>
  <c r="C86" i="23"/>
  <c r="B46" i="23"/>
  <c r="B48" i="23" s="1"/>
  <c r="B49" i="23" s="1"/>
  <c r="B58" i="23"/>
  <c r="B59" i="23" s="1"/>
  <c r="B73" i="23" s="1"/>
  <c r="B81" i="23" s="1"/>
  <c r="D53" i="23"/>
  <c r="C62" i="23"/>
  <c r="E71" i="23" l="1"/>
  <c r="F71" i="23" s="1"/>
  <c r="D69" i="23"/>
  <c r="D63" i="23" s="1"/>
  <c r="C56" i="23"/>
  <c r="C59" i="23" s="1"/>
  <c r="C73" i="23" s="1"/>
  <c r="C81" i="23" s="1"/>
  <c r="C84" i="23"/>
  <c r="B86" i="23"/>
  <c r="E53" i="23"/>
  <c r="D62" i="23"/>
  <c r="C63" i="23"/>
  <c r="C70" i="23" s="1"/>
  <c r="C72" i="23" s="1"/>
  <c r="E69" i="23" l="1"/>
  <c r="E63" i="23" s="1"/>
  <c r="E80" i="23"/>
  <c r="D56" i="23"/>
  <c r="D59" i="23" s="1"/>
  <c r="D73" i="23" s="1"/>
  <c r="D81" i="23" s="1"/>
  <c r="G71" i="23"/>
  <c r="H71" i="23" s="1"/>
  <c r="D84" i="23"/>
  <c r="D70" i="23"/>
  <c r="D72" i="23" s="1"/>
  <c r="F80" i="23"/>
  <c r="F69" i="23"/>
  <c r="F63" i="23" s="1"/>
  <c r="F53" i="23"/>
  <c r="E62" i="23"/>
  <c r="C79" i="23"/>
  <c r="C74" i="23"/>
  <c r="C75" i="23" s="1"/>
  <c r="E56" i="23" l="1"/>
  <c r="E59" i="23" s="1"/>
  <c r="E73" i="23" s="1"/>
  <c r="E81" i="23" s="1"/>
  <c r="E84" i="23"/>
  <c r="E70" i="23"/>
  <c r="E72" i="23" s="1"/>
  <c r="H69" i="23"/>
  <c r="H63" i="23" s="1"/>
  <c r="H80" i="23"/>
  <c r="G53" i="23"/>
  <c r="F62" i="23"/>
  <c r="C76" i="23"/>
  <c r="C82" i="23"/>
  <c r="D79" i="23"/>
  <c r="D74" i="23"/>
  <c r="D75" i="23" s="1"/>
  <c r="D76" i="23" s="1"/>
  <c r="G80" i="23"/>
  <c r="I71" i="23"/>
  <c r="G69" i="23"/>
  <c r="G63" i="23" s="1"/>
  <c r="F56" i="23" l="1"/>
  <c r="K58" i="23" s="1"/>
  <c r="K86" i="23" s="1"/>
  <c r="D82" i="23"/>
  <c r="E79" i="23"/>
  <c r="E74" i="23"/>
  <c r="E75" i="23" s="1"/>
  <c r="I80" i="23"/>
  <c r="J71" i="23"/>
  <c r="J80" i="23" s="1"/>
  <c r="I69" i="23"/>
  <c r="I63" i="23" s="1"/>
  <c r="F70" i="23"/>
  <c r="F72" i="23" s="1"/>
  <c r="F84" i="23"/>
  <c r="G62" i="23"/>
  <c r="H53" i="23"/>
  <c r="L58" i="23" l="1"/>
  <c r="L86" i="23" s="1"/>
  <c r="J58" i="23"/>
  <c r="J86" i="23" s="1"/>
  <c r="T58" i="23"/>
  <c r="T86" i="23" s="1"/>
  <c r="G58" i="23"/>
  <c r="I58" i="23"/>
  <c r="I86" i="23" s="1"/>
  <c r="P58" i="23"/>
  <c r="P86" i="23" s="1"/>
  <c r="U58" i="23"/>
  <c r="U86" i="23" s="1"/>
  <c r="S58" i="23"/>
  <c r="S86" i="23" s="1"/>
  <c r="N58" i="23"/>
  <c r="N86" i="23" s="1"/>
  <c r="R58" i="23"/>
  <c r="R86" i="23" s="1"/>
  <c r="F58" i="23"/>
  <c r="Q58" i="23"/>
  <c r="Q86" i="23" s="1"/>
  <c r="O58" i="23"/>
  <c r="O86" i="23" s="1"/>
  <c r="H58" i="23"/>
  <c r="H86" i="23" s="1"/>
  <c r="M58" i="23"/>
  <c r="M86" i="23" s="1"/>
  <c r="E76" i="23"/>
  <c r="E82" i="23"/>
  <c r="I53" i="23"/>
  <c r="H62" i="23"/>
  <c r="K71" i="23"/>
  <c r="G84" i="23"/>
  <c r="G70" i="23"/>
  <c r="G72" i="23" s="1"/>
  <c r="F79" i="23"/>
  <c r="J69" i="23"/>
  <c r="J63" i="23" s="1"/>
  <c r="G79" i="23" l="1"/>
  <c r="K80" i="23"/>
  <c r="K69" i="23"/>
  <c r="K63" i="23" s="1"/>
  <c r="L71" i="23"/>
  <c r="H70" i="23"/>
  <c r="H72" i="23" s="1"/>
  <c r="H84" i="23"/>
  <c r="I62" i="23"/>
  <c r="J53" i="23"/>
  <c r="J62" i="23" l="1"/>
  <c r="K53" i="23"/>
  <c r="I70" i="23"/>
  <c r="I72" i="23" s="1"/>
  <c r="I84" i="23"/>
  <c r="L80" i="23"/>
  <c r="M71" i="23"/>
  <c r="L69" i="23"/>
  <c r="L63" i="23" s="1"/>
  <c r="H79" i="23"/>
  <c r="I79" i="23" l="1"/>
  <c r="K62" i="23"/>
  <c r="L53" i="23"/>
  <c r="M80" i="23"/>
  <c r="M69" i="23"/>
  <c r="M63" i="23" s="1"/>
  <c r="N71" i="23"/>
  <c r="J70" i="23"/>
  <c r="J72" i="23" s="1"/>
  <c r="J84" i="23"/>
  <c r="N80" i="23" l="1"/>
  <c r="O71" i="23"/>
  <c r="N69" i="23"/>
  <c r="N63" i="23" s="1"/>
  <c r="K84" i="23"/>
  <c r="K70" i="23"/>
  <c r="K72" i="23" s="1"/>
  <c r="J79" i="23"/>
  <c r="M53" i="23"/>
  <c r="L62" i="23"/>
  <c r="L84" i="23" l="1"/>
  <c r="L70" i="23"/>
  <c r="L72" i="23" s="1"/>
  <c r="O80" i="23"/>
  <c r="P71" i="23"/>
  <c r="O69" i="23"/>
  <c r="O63" i="23" s="1"/>
  <c r="N53" i="23"/>
  <c r="M62" i="23"/>
  <c r="K79" i="23"/>
  <c r="P80" i="23" l="1"/>
  <c r="P69" i="23"/>
  <c r="P63" i="23" s="1"/>
  <c r="Q71" i="23"/>
  <c r="L79" i="23"/>
  <c r="M70" i="23"/>
  <c r="M72" i="23" s="1"/>
  <c r="M84" i="23"/>
  <c r="O53" i="23"/>
  <c r="N62" i="23"/>
  <c r="N70" i="23" l="1"/>
  <c r="N72" i="23" s="1"/>
  <c r="N84" i="23"/>
  <c r="Q80" i="23"/>
  <c r="Q69" i="23"/>
  <c r="Q63" i="23" s="1"/>
  <c r="R71" i="23"/>
  <c r="M79" i="23"/>
  <c r="P53" i="23"/>
  <c r="O62" i="23"/>
  <c r="R80" i="23" l="1"/>
  <c r="R69" i="23"/>
  <c r="R63" i="23" s="1"/>
  <c r="S71" i="23"/>
  <c r="O70" i="23"/>
  <c r="O72" i="23" s="1"/>
  <c r="O84" i="23"/>
  <c r="P62" i="23"/>
  <c r="Q53" i="23"/>
  <c r="N79" i="23"/>
  <c r="R53" i="23" l="1"/>
  <c r="Q62" i="23"/>
  <c r="O79" i="23"/>
  <c r="S80" i="23"/>
  <c r="T71" i="23"/>
  <c r="S69" i="23"/>
  <c r="S63" i="23" s="1"/>
  <c r="P84" i="23"/>
  <c r="P70" i="23"/>
  <c r="P72" i="23" s="1"/>
  <c r="P79" i="23" l="1"/>
  <c r="T80" i="23"/>
  <c r="T69" i="23"/>
  <c r="T63" i="23" s="1"/>
  <c r="U71" i="23"/>
  <c r="Q84" i="23"/>
  <c r="Q70" i="23"/>
  <c r="Q72" i="23" s="1"/>
  <c r="R62" i="23"/>
  <c r="S53" i="23"/>
  <c r="S62" i="23" l="1"/>
  <c r="T53" i="23"/>
  <c r="R84" i="23"/>
  <c r="R70" i="23"/>
  <c r="R72" i="23" s="1"/>
  <c r="Q79" i="23"/>
  <c r="U80" i="23"/>
  <c r="U69" i="23"/>
  <c r="U63" i="23" s="1"/>
  <c r="V71" i="23"/>
  <c r="V80" i="23" l="1"/>
  <c r="V69" i="23"/>
  <c r="V63" i="23" s="1"/>
  <c r="W71" i="23"/>
  <c r="S84" i="23"/>
  <c r="S70" i="23"/>
  <c r="S72" i="23" s="1"/>
  <c r="R79" i="23"/>
  <c r="U53" i="23"/>
  <c r="T62" i="23"/>
  <c r="T70" i="23" l="1"/>
  <c r="T72" i="23" s="1"/>
  <c r="T84" i="23"/>
  <c r="U62" i="23"/>
  <c r="V53" i="23"/>
  <c r="W80" i="23"/>
  <c r="W69" i="23"/>
  <c r="W63" i="23" s="1"/>
  <c r="X71" i="23"/>
  <c r="S79" i="23"/>
  <c r="X80" i="23" l="1"/>
  <c r="X69" i="23"/>
  <c r="X63" i="23" s="1"/>
  <c r="Y71" i="23"/>
  <c r="U84" i="23"/>
  <c r="U70" i="23"/>
  <c r="U72" i="23" s="1"/>
  <c r="V62" i="23"/>
  <c r="W53" i="23"/>
  <c r="T79" i="23"/>
  <c r="V84" i="23" l="1"/>
  <c r="V70" i="23"/>
  <c r="V72" i="23" s="1"/>
  <c r="Y80" i="23"/>
  <c r="Y69" i="23"/>
  <c r="Y63" i="23" s="1"/>
  <c r="X53" i="23"/>
  <c r="W62" i="23"/>
  <c r="U79" i="23"/>
  <c r="W70" i="23" l="1"/>
  <c r="W72" i="23" s="1"/>
  <c r="W84" i="23"/>
  <c r="X62" i="23"/>
  <c r="Y53" i="23"/>
  <c r="Y62" i="23" s="1"/>
  <c r="V79" i="23"/>
  <c r="V74" i="23"/>
  <c r="V75" i="23" l="1"/>
  <c r="Y84" i="23"/>
  <c r="Y70" i="23"/>
  <c r="Y72" i="23" s="1"/>
  <c r="W79" i="23"/>
  <c r="W74" i="23"/>
  <c r="X70" i="23"/>
  <c r="X72" i="23" s="1"/>
  <c r="X84" i="23"/>
  <c r="Y79" i="23" l="1"/>
  <c r="Y74" i="23"/>
  <c r="X79" i="23"/>
  <c r="X74" i="23"/>
  <c r="W75" i="23"/>
  <c r="V76" i="23"/>
  <c r="X75" i="23" l="1"/>
  <c r="W76" i="23"/>
  <c r="Y75" i="23"/>
  <c r="Y76" i="23" s="1"/>
  <c r="X76" i="23" l="1"/>
  <c r="G86" i="23" l="1"/>
  <c r="C22" i="6" l="1"/>
  <c r="F59" i="23"/>
  <c r="F73" i="23" s="1"/>
  <c r="G56" i="23"/>
  <c r="F86" i="23"/>
  <c r="F81" i="23" l="1"/>
  <c r="F74" i="23"/>
  <c r="F75" i="23" s="1"/>
  <c r="H56" i="23"/>
  <c r="G59" i="23"/>
  <c r="G73" i="23" s="1"/>
  <c r="G81" i="23" l="1"/>
  <c r="G74" i="23"/>
  <c r="G75" i="23" s="1"/>
  <c r="G76" i="23" s="1"/>
  <c r="H59" i="23"/>
  <c r="H73" i="23" s="1"/>
  <c r="I56" i="23"/>
  <c r="F76" i="23"/>
  <c r="F82" i="23"/>
  <c r="H81" i="23" l="1"/>
  <c r="H74" i="23"/>
  <c r="H75" i="23" s="1"/>
  <c r="G82" i="23"/>
  <c r="I59" i="23"/>
  <c r="I73" i="23" s="1"/>
  <c r="J56" i="23"/>
  <c r="H76" i="23" l="1"/>
  <c r="H82" i="23"/>
  <c r="U56" i="15"/>
  <c r="S56" i="15"/>
  <c r="O56" i="15"/>
  <c r="U54" i="15"/>
  <c r="M56" i="15"/>
  <c r="AA54" i="15"/>
  <c r="Y56" i="15"/>
  <c r="M54" i="15"/>
  <c r="Y54" i="15"/>
  <c r="W54" i="15"/>
  <c r="S54" i="15"/>
  <c r="Q56" i="15"/>
  <c r="Q54" i="15"/>
  <c r="AA56" i="15"/>
  <c r="O54" i="15"/>
  <c r="W56" i="15"/>
  <c r="K56" i="23"/>
  <c r="J59" i="23"/>
  <c r="J73" i="23" s="1"/>
  <c r="I81" i="23"/>
  <c r="I74" i="23"/>
  <c r="I75" i="23" l="1"/>
  <c r="I76" i="23" s="1"/>
  <c r="K56" i="15"/>
  <c r="AD56" i="15" s="1"/>
  <c r="D56" i="15" s="1"/>
  <c r="AD49" i="15"/>
  <c r="D49" i="15" s="1"/>
  <c r="J81" i="23"/>
  <c r="J74" i="23"/>
  <c r="J75" i="23" s="1"/>
  <c r="J76" i="23" s="1"/>
  <c r="I54" i="15"/>
  <c r="AC54" i="15" s="1"/>
  <c r="C54" i="15" s="1"/>
  <c r="AC45" i="15"/>
  <c r="C45" i="15" s="1"/>
  <c r="K59" i="23"/>
  <c r="K73" i="23" s="1"/>
  <c r="L56" i="23"/>
  <c r="I56" i="15"/>
  <c r="AC56" i="15" s="1"/>
  <c r="C56" i="15" s="1"/>
  <c r="AC49" i="15"/>
  <c r="C49" i="15" s="1"/>
  <c r="K54" i="15"/>
  <c r="AD54" i="15" s="1"/>
  <c r="D54" i="15" s="1"/>
  <c r="AD45" i="15"/>
  <c r="D45" i="15" s="1"/>
  <c r="L59" i="23" l="1"/>
  <c r="L73" i="23" s="1"/>
  <c r="M56" i="23"/>
  <c r="K81" i="23"/>
  <c r="K74" i="23"/>
  <c r="K75" i="23" s="1"/>
  <c r="K76" i="23" s="1"/>
  <c r="I82" i="23"/>
  <c r="J82" i="23" l="1"/>
  <c r="M59" i="23"/>
  <c r="M73" i="23" s="1"/>
  <c r="N56" i="23"/>
  <c r="L81" i="23"/>
  <c r="L74" i="23"/>
  <c r="K82" i="23" l="1"/>
  <c r="O56" i="23"/>
  <c r="N59" i="23"/>
  <c r="N73" i="23" s="1"/>
  <c r="L75" i="23"/>
  <c r="L76" i="23" s="1"/>
  <c r="M81" i="23"/>
  <c r="M74" i="23"/>
  <c r="N81" i="23" l="1"/>
  <c r="N74" i="23"/>
  <c r="L82" i="23"/>
  <c r="P56" i="23"/>
  <c r="O59" i="23"/>
  <c r="O73" i="23" s="1"/>
  <c r="M75" i="23"/>
  <c r="M82" i="23" l="1"/>
  <c r="O81" i="23"/>
  <c r="O74" i="23"/>
  <c r="N75" i="23"/>
  <c r="M76" i="23"/>
  <c r="P59" i="23"/>
  <c r="P73" i="23" s="1"/>
  <c r="Q56" i="23"/>
  <c r="N82" i="23" l="1"/>
  <c r="R56" i="23"/>
  <c r="Q59" i="23"/>
  <c r="Q73" i="23" s="1"/>
  <c r="P81" i="23"/>
  <c r="P74" i="23"/>
  <c r="O75" i="23"/>
  <c r="O76" i="23" s="1"/>
  <c r="N76" i="23"/>
  <c r="O82" i="23" l="1"/>
  <c r="P75" i="23"/>
  <c r="Q81" i="23"/>
  <c r="Q74" i="23"/>
  <c r="S56" i="23"/>
  <c r="R59" i="23"/>
  <c r="R73" i="23" s="1"/>
  <c r="P82" i="23" l="1"/>
  <c r="P76" i="23"/>
  <c r="R81" i="23"/>
  <c r="R74" i="23"/>
  <c r="S59" i="23"/>
  <c r="S73" i="23" s="1"/>
  <c r="T56" i="23"/>
  <c r="Q75" i="23"/>
  <c r="Q82" i="23" l="1"/>
  <c r="Q76" i="23"/>
  <c r="U56" i="23"/>
  <c r="U59" i="23" s="1"/>
  <c r="U73" i="23" s="1"/>
  <c r="T59" i="23"/>
  <c r="T73" i="23" s="1"/>
  <c r="S81" i="23"/>
  <c r="S74" i="23"/>
  <c r="R75" i="23"/>
  <c r="R82" i="23" l="1"/>
  <c r="R76" i="23"/>
  <c r="S75" i="23"/>
  <c r="T81" i="23"/>
  <c r="T74" i="23"/>
  <c r="U81" i="23"/>
  <c r="U74" i="23"/>
  <c r="S82" i="23" l="1"/>
  <c r="S76" i="23"/>
  <c r="T75" i="23"/>
  <c r="U75" i="23"/>
  <c r="U76" i="23" s="1"/>
  <c r="T82" i="23" l="1"/>
  <c r="T76" i="23"/>
  <c r="U82" i="23" l="1"/>
  <c r="V82" i="23" l="1"/>
  <c r="W82" i="23" l="1"/>
  <c r="X82" i="23" l="1"/>
  <c r="Y82" i="23" l="1"/>
  <c r="AC61" i="15" l="1"/>
  <c r="C61" i="15" s="1"/>
  <c r="AC63" i="15"/>
  <c r="C63" i="15" s="1"/>
  <c r="B33" i="22" l="1"/>
  <c r="B83" i="23"/>
  <c r="C83" i="23" l="1"/>
  <c r="C87" i="23" s="1"/>
  <c r="C90" i="23" s="1"/>
  <c r="B87" i="23"/>
  <c r="D83" i="23" l="1"/>
  <c r="D87" i="23" s="1"/>
  <c r="D90" i="23" s="1"/>
  <c r="B88" i="23"/>
  <c r="B90" i="23"/>
  <c r="B92" i="23"/>
  <c r="C92" i="23"/>
  <c r="C88" i="23"/>
  <c r="C93" i="23" s="1"/>
  <c r="E83" i="23" l="1"/>
  <c r="F83" i="23" s="1"/>
  <c r="F87" i="23" s="1"/>
  <c r="F90" i="23" s="1"/>
  <c r="D88" i="23"/>
  <c r="D93" i="23" s="1"/>
  <c r="D92" i="23"/>
  <c r="E87" i="23"/>
  <c r="B91" i="23"/>
  <c r="C91" i="23"/>
  <c r="D91" i="23"/>
  <c r="C94" i="23" l="1"/>
  <c r="D94" i="23"/>
  <c r="G83" i="23"/>
  <c r="G87" i="23" s="1"/>
  <c r="E90" i="23"/>
  <c r="F92" i="23"/>
  <c r="F88" i="23"/>
  <c r="E92" i="23"/>
  <c r="E88" i="23"/>
  <c r="E93" i="23" s="1"/>
  <c r="G90" i="23" l="1"/>
  <c r="G92" i="23"/>
  <c r="G88" i="23"/>
  <c r="G93" i="23" s="1"/>
  <c r="H83" i="23"/>
  <c r="H87" i="23" s="1"/>
  <c r="F93" i="23"/>
  <c r="G91" i="23"/>
  <c r="E91" i="23"/>
  <c r="E94" i="23" s="1"/>
  <c r="F91" i="23"/>
  <c r="I83" i="23" l="1"/>
  <c r="I87" i="23" s="1"/>
  <c r="I90" i="23" s="1"/>
  <c r="F94" i="23"/>
  <c r="H90" i="23"/>
  <c r="H88" i="23"/>
  <c r="H93" i="23" s="1"/>
  <c r="H92" i="23"/>
  <c r="G94" i="23"/>
  <c r="J83" i="23" l="1"/>
  <c r="I92" i="23"/>
  <c r="H91" i="23"/>
  <c r="H94" i="23" s="1"/>
  <c r="I91" i="23"/>
  <c r="J87" i="23"/>
  <c r="J88" i="23" s="1"/>
  <c r="K83" i="23"/>
  <c r="I88" i="23"/>
  <c r="I93" i="23" s="1"/>
  <c r="J93" i="23" l="1"/>
  <c r="I94" i="23"/>
  <c r="K87" i="23"/>
  <c r="L83" i="23"/>
  <c r="L87" i="23" s="1"/>
  <c r="L90" i="23" s="1"/>
  <c r="J90" i="23"/>
  <c r="J92" i="23"/>
  <c r="L92" i="23" l="1"/>
  <c r="J91" i="23"/>
  <c r="J94" i="23" s="1"/>
  <c r="K90" i="23"/>
  <c r="K91" i="23" s="1"/>
  <c r="K92" i="23"/>
  <c r="K88" i="23"/>
  <c r="K93" i="23" s="1"/>
  <c r="L88" i="23"/>
  <c r="M83" i="23"/>
  <c r="L93" i="23" l="1"/>
  <c r="L91" i="23"/>
  <c r="L94" i="23" s="1"/>
  <c r="M87" i="23"/>
  <c r="N83" i="23"/>
  <c r="K94" i="23"/>
  <c r="M90" i="23" l="1"/>
  <c r="M88" i="23"/>
  <c r="M93" i="23" s="1"/>
  <c r="M92" i="23"/>
  <c r="N87" i="23"/>
  <c r="N88" i="23" s="1"/>
  <c r="O83" i="23"/>
  <c r="N93" i="23" l="1"/>
  <c r="O87" i="23"/>
  <c r="P83" i="23"/>
  <c r="N90" i="23"/>
  <c r="N91" i="23" s="1"/>
  <c r="N92" i="23"/>
  <c r="M91" i="23"/>
  <c r="M94" i="23" s="1"/>
  <c r="N94" i="23" l="1"/>
  <c r="P87" i="23"/>
  <c r="Q83" i="23"/>
  <c r="O90" i="23"/>
  <c r="O91" i="23" s="1"/>
  <c r="O94" i="23" s="1"/>
  <c r="O88" i="23"/>
  <c r="O93" i="23" s="1"/>
  <c r="O92" i="23"/>
  <c r="Q87" i="23" l="1"/>
  <c r="R83" i="23"/>
  <c r="P90" i="23"/>
  <c r="P91" i="23" s="1"/>
  <c r="P94" i="23" s="1"/>
  <c r="P88" i="23"/>
  <c r="P93" i="23" s="1"/>
  <c r="P92" i="23"/>
  <c r="R87" i="23" l="1"/>
  <c r="S83" i="23"/>
  <c r="Q90" i="23"/>
  <c r="Q91" i="23" s="1"/>
  <c r="Q94" i="23" s="1"/>
  <c r="Q88" i="23"/>
  <c r="Q93" i="23" s="1"/>
  <c r="Q92" i="23"/>
  <c r="S87" i="23" l="1"/>
  <c r="T83" i="23"/>
  <c r="R90" i="23"/>
  <c r="R91" i="23" s="1"/>
  <c r="R94" i="23" s="1"/>
  <c r="R88" i="23"/>
  <c r="R93" i="23" s="1"/>
  <c r="R92" i="23"/>
  <c r="T87" i="23" l="1"/>
  <c r="U83" i="23"/>
  <c r="S90" i="23"/>
  <c r="S91" i="23" s="1"/>
  <c r="S94" i="23" s="1"/>
  <c r="S92" i="23"/>
  <c r="S88" i="23"/>
  <c r="S93" i="23" s="1"/>
  <c r="U87" i="23" l="1"/>
  <c r="V83" i="23"/>
  <c r="T90" i="23"/>
  <c r="T91" i="23" s="1"/>
  <c r="T94" i="23" s="1"/>
  <c r="T88" i="23"/>
  <c r="T93" i="23" s="1"/>
  <c r="T92" i="23"/>
  <c r="V87" i="23" l="1"/>
  <c r="W83" i="23"/>
  <c r="U90" i="23"/>
  <c r="U91" i="23" s="1"/>
  <c r="U94" i="23" s="1"/>
  <c r="U88" i="23"/>
  <c r="U93" i="23" s="1"/>
  <c r="U92" i="23"/>
  <c r="W87" i="23" l="1"/>
  <c r="X83" i="23"/>
  <c r="V90" i="23"/>
  <c r="V91" i="23" s="1"/>
  <c r="V94" i="23" s="1"/>
  <c r="V88" i="23"/>
  <c r="V93" i="23" s="1"/>
  <c r="V92" i="23"/>
  <c r="X87" i="23" l="1"/>
  <c r="Y83" i="23"/>
  <c r="Y87" i="23" s="1"/>
  <c r="W90" i="23"/>
  <c r="W91" i="23" s="1"/>
  <c r="W94" i="23" s="1"/>
  <c r="W88" i="23"/>
  <c r="W93" i="23" s="1"/>
  <c r="W92" i="23"/>
  <c r="Y90" i="23" l="1"/>
  <c r="Y88" i="23"/>
  <c r="Y92" i="23"/>
  <c r="X90" i="23"/>
  <c r="X91" i="23" s="1"/>
  <c r="X94" i="23" s="1"/>
  <c r="X92" i="23"/>
  <c r="X88" i="23"/>
  <c r="X93" i="23" s="1"/>
  <c r="F31" i="23" s="1"/>
  <c r="Y93" i="23" l="1"/>
  <c r="G31" i="23" s="1"/>
  <c r="Y91" i="23"/>
  <c r="F33" i="23" l="1"/>
  <c r="F34" i="23" s="1"/>
  <c r="Y94" i="23"/>
  <c r="F32" i="23" s="1"/>
  <c r="R25" i="13" l="1"/>
  <c r="N25" i="13"/>
  <c r="J25" i="13"/>
  <c r="F25" i="13"/>
  <c r="B25" i="13"/>
  <c r="Q25" i="13"/>
  <c r="M25" i="13"/>
  <c r="I25" i="13"/>
  <c r="E25" i="13"/>
  <c r="S25" i="13"/>
  <c r="O25" i="13"/>
  <c r="K25" i="13"/>
  <c r="G25" i="13"/>
  <c r="C25" i="13"/>
  <c r="T25" i="13"/>
  <c r="P25" i="13"/>
  <c r="L25" i="13"/>
  <c r="H25" i="13"/>
  <c r="D25" i="13"/>
  <c r="AA25" i="14" l="1"/>
  <c r="W25" i="14"/>
  <c r="S25" i="14"/>
  <c r="O25" i="14"/>
  <c r="K25" i="14"/>
  <c r="G25" i="14"/>
  <c r="C25" i="14"/>
  <c r="Z25" i="14"/>
  <c r="V25" i="14"/>
  <c r="R25" i="14"/>
  <c r="N25" i="14"/>
  <c r="J25" i="14"/>
  <c r="F25" i="14"/>
  <c r="B25" i="14"/>
  <c r="X25" i="14"/>
  <c r="T25" i="14"/>
  <c r="P25" i="14"/>
  <c r="L25" i="14"/>
  <c r="H25" i="14"/>
  <c r="D25" i="14"/>
  <c r="Y25" i="14"/>
  <c r="U25" i="14"/>
  <c r="Q25" i="14"/>
  <c r="M25" i="14"/>
  <c r="I25" i="14"/>
  <c r="E25" i="14"/>
  <c r="P23" i="12"/>
  <c r="L23" i="12"/>
  <c r="H23" i="12"/>
  <c r="D23" i="12"/>
  <c r="S23" i="12"/>
  <c r="O23" i="12"/>
  <c r="K23" i="12"/>
  <c r="G23" i="12"/>
  <c r="C23" i="12"/>
  <c r="Q23" i="12"/>
  <c r="M23" i="12"/>
  <c r="I23" i="12"/>
  <c r="E23" i="12"/>
  <c r="R23" i="12"/>
  <c r="N23" i="12"/>
  <c r="J23" i="12"/>
  <c r="F23" i="12"/>
  <c r="B23" i="12"/>
</calcChain>
</file>

<file path=xl/sharedStrings.xml><?xml version="1.0" encoding="utf-8"?>
<sst xmlns="http://schemas.openxmlformats.org/spreadsheetml/2006/main" count="1078" uniqueCount="589">
  <si>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</si>
  <si>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</si>
  <si>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</si>
  <si>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</si>
  <si>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</si>
  <si>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</si>
  <si>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</si>
  <si>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</si>
  <si>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</si>
  <si>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</si>
  <si>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</si>
  <si>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</si>
  <si>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</si>
  <si>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</si>
  <si>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</si>
  <si>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</si>
  <si>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</si>
  <si>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</si>
  <si>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</si>
  <si>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</si>
  <si>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</si>
  <si>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</si>
  <si>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</si>
  <si>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</si>
  <si>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</si>
  <si>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</si>
  <si>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</si>
  <si>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</si>
  <si>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</si>
  <si>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</si>
  <si>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</si>
  <si>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</si>
  <si>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</si>
  <si>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</si>
  <si>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</si>
  <si>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</si>
  <si>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</si>
  <si>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</si>
  <si>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</si>
  <si>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</si>
  <si>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</si>
  <si>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</si>
  <si>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</si>
  <si>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</si>
  <si>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</si>
  <si>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</si>
  <si>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</si>
  <si>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</si>
  <si>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</si>
  <si>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</si>
  <si>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</si>
  <si>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</si>
  <si>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</si>
  <si>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</si>
  <si>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</si>
  <si>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</si>
  <si>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</si>
  <si>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</si>
  <si>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</si>
  <si>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</si>
  <si>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</si>
  <si>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</si>
  <si>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</si>
  <si>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</si>
  <si>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</si>
  <si>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</si>
  <si>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</si>
  <si>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</si>
  <si>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</si>
  <si>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</si>
  <si>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</si>
  <si>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</si>
  <si>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</si>
  <si>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</si>
  <si>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</si>
  <si>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</si>
  <si>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</si>
  <si>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</si>
  <si>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</si>
  <si>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</si>
  <si>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</si>
  <si>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</si>
  <si>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</si>
  <si>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</si>
  <si>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</si>
  <si>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</si>
  <si>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</si>
  <si>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</si>
  <si>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</si>
  <si>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</si>
  <si>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</si>
  <si>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</si>
  <si>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</si>
  <si>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</si>
  <si>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</si>
  <si>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</si>
  <si>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</si>
  <si>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</si>
  <si>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</si>
  <si>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</si>
  <si>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</si>
  <si>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</si>
  <si>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</si>
  <si>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</si>
  <si>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</si>
  <si>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</si>
  <si>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</si>
  <si>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</si>
  <si>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</si>
  <si>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</si>
  <si>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</si>
  <si>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</si>
  <si>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</si>
  <si>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</si>
  <si>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</si>
  <si>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</si>
  <si>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</si>
  <si>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</si>
  <si>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</si>
  <si>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</si>
  <si>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</si>
  <si>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</si>
  <si>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</si>
  <si>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</si>
  <si>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</si>
  <si>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</si>
  <si>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</si>
  <si>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</si>
  <si>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</si>
  <si>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</si>
  <si>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</si>
  <si>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</si>
  <si>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</si>
  <si>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</si>
  <si>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</si>
  <si>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</si>
  <si>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</si>
  <si>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</si>
  <si>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</si>
  <si>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</si>
  <si>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</si>
  <si>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</si>
  <si>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</si>
  <si>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</si>
  <si>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</si>
  <si>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</si>
  <si>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</si>
  <si>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</si>
  <si>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</si>
  <si>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</si>
  <si>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</si>
  <si>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</si>
  <si>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</si>
  <si>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</si>
  <si>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</si>
  <si>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</si>
  <si>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</si>
  <si>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</si>
  <si>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</si>
  <si>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</si>
  <si>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</si>
  <si>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</si>
  <si>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</si>
  <si>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</si>
  <si>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</si>
  <si>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</si>
  <si>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</si>
  <si>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</si>
  <si>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</si>
  <si>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</si>
  <si>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</si>
  <si>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</si>
  <si>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</si>
  <si>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</si>
  <si>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</si>
  <si>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</si>
  <si>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</si>
  <si>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</si>
  <si>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</si>
  <si>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</si>
  <si>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</si>
  <si>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</si>
  <si>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</si>
  <si>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</si>
  <si>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</si>
  <si>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</si>
  <si>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</si>
  <si>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</si>
  <si>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</si>
  <si>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</si>
  <si>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</si>
  <si>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</si>
  <si>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</si>
  <si>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</si>
  <si>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</si>
  <si>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</si>
  <si>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</si>
  <si>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</si>
  <si>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</si>
  <si>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</si>
  <si>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</si>
  <si>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</si>
  <si>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</si>
  <si>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</si>
  <si>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</si>
  <si>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</si>
  <si>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</si>
  <si>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</si>
  <si>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</si>
  <si>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</si>
  <si>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</si>
  <si>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</si>
  <si>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</si>
  <si>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</si>
  <si>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</si>
  <si>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</si>
  <si>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</si>
  <si>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</si>
  <si>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</si>
  <si>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</si>
  <si>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</si>
  <si>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</si>
  <si>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</si>
  <si>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</si>
  <si>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</si>
  <si>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</si>
  <si>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</si>
  <si>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</si>
  <si>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</si>
  <si>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</si>
  <si>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</si>
  <si>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</si>
  <si>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</si>
  <si>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</si>
  <si>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</si>
  <si>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</si>
  <si>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</si>
  <si>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</si>
  <si>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</si>
  <si>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</si>
  <si>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</si>
  <si>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</si>
  <si>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</si>
  <si>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</si>
  <si>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</si>
  <si>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</si>
  <si>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</si>
  <si>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</si>
  <si>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</si>
  <si>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</si>
  <si>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</si>
  <si>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</si>
  <si>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</si>
  <si>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</si>
  <si>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</si>
  <si>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</si>
  <si>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</si>
  <si>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</si>
  <si>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</si>
  <si>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</si>
  <si>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</si>
  <si>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</si>
  <si>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</si>
  <si>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</si>
  <si>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</si>
  <si>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</si>
  <si>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</si>
  <si>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</si>
  <si>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</si>
  <si>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</si>
  <si>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</si>
  <si>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</si>
  <si>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</si>
  <si>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</si>
  <si>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</si>
  <si>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</si>
  <si>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</si>
  <si>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</si>
  <si>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</si>
  <si>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</si>
  <si>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</si>
  <si>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</si>
  <si>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</si>
  <si>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</si>
  <si>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</si>
  <si>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</si>
  <si>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</si>
  <si>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</si>
  <si>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</si>
  <si>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</si>
  <si>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</si>
  <si>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</si>
  <si>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</si>
  <si>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</si>
  <si>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</si>
  <si>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</si>
  <si>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</si>
  <si>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</si>
  <si>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</si>
  <si>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</si>
  <si>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</si>
  <si>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</si>
  <si>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</si>
  <si>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</si>
  <si>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</si>
  <si>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</si>
  <si>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</si>
  <si>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</si>
  <si>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</si>
  <si>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</si>
  <si>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</si>
  <si>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</si>
  <si>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</si>
  <si>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</si>
  <si>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</si>
  <si>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</si>
  <si>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</si>
  <si>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</si>
  <si>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</si>
  <si>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</si>
  <si>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</si>
  <si>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</si>
  <si>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</si>
  <si>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</si>
  <si>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</si>
  <si>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</si>
  <si>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</si>
  <si>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</si>
  <si>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</si>
  <si>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</si>
  <si>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</si>
  <si>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</si>
  <si>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</si>
  <si>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</si>
  <si>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</si>
  <si>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</si>
  <si>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</si>
  <si>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</si>
  <si>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</si>
  <si>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</si>
  <si>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</si>
  <si>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</si>
  <si>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</si>
  <si>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</si>
  <si>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</si>
  <si>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</si>
  <si>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</si>
  <si>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</si>
  <si>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</si>
  <si>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</si>
  <si>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</si>
  <si>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</si>
  <si>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</si>
  <si>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</si>
  <si>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</si>
  <si>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</si>
  <si>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</si>
  <si>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</si>
  <si>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</si>
  <si>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</si>
  <si>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</si>
  <si>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</si>
  <si>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</si>
  <si>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</si>
  <si>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</si>
  <si>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</si>
  <si>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</si>
  <si>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</si>
  <si>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</si>
  <si>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</si>
  <si>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</si>
  <si>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</si>
  <si>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</si>
  <si>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</si>
  <si>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</si>
  <si>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</si>
  <si>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</si>
  <si>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</si>
  <si>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</si>
  <si>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</si>
  <si>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</si>
  <si>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</si>
  <si>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</si>
  <si>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</si>
  <si>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</si>
  <si>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</si>
  <si>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</si>
  <si>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</si>
  <si>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</si>
  <si>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</si>
  <si>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</si>
  <si>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</si>
  <si>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</si>
  <si>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</si>
  <si>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</si>
  <si>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</si>
  <si>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</si>
  <si>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</si>
  <si>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</si>
  <si>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</si>
  <si>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</si>
  <si>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</si>
  <si>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</si>
  <si>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</si>
  <si>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</si>
  <si>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</si>
  <si>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</si>
  <si>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</si>
  <si>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</si>
  <si>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</si>
  <si>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</si>
  <si>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</si>
  <si>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</si>
  <si>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</si>
  <si>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</si>
  <si>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</si>
  <si>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</si>
  <si>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</si>
  <si>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</si>
  <si>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</si>
  <si>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</si>
  <si>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</si>
  <si>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</si>
  <si>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</si>
  <si>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</si>
  <si>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</si>
  <si>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</si>
  <si>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</si>
  <si>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</si>
  <si>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</si>
  <si>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</si>
  <si>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</si>
  <si>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</si>
  <si>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</si>
  <si>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</si>
  <si>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</si>
  <si>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</si>
  <si>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</si>
  <si>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</si>
  <si>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</si>
  <si>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</si>
  <si>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</si>
  <si>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</si>
  <si>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</si>
  <si>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</si>
  <si>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</si>
  <si>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</si>
  <si>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</si>
  <si>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</si>
  <si>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</si>
  <si>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</si>
  <si>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</si>
  <si>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</si>
  <si>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</si>
  <si>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</si>
  <si>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</si>
  <si>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</si>
  <si>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</si>
  <si>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</si>
  <si>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</si>
  <si>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</si>
  <si>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</si>
  <si>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</si>
  <si>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</si>
  <si>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</si>
  <si>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</si>
  <si>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</si>
  <si>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</si>
  <si>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</si>
  <si>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</si>
  <si>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</si>
  <si>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</si>
  <si>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</si>
  <si>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</si>
  <si>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</si>
  <si>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</si>
  <si>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</si>
  <si>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</si>
  <si>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</si>
  <si>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</si>
  <si>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</si>
  <si>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</si>
  <si>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</si>
  <si>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</si>
  <si>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</si>
  <si>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</si>
  <si>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</si>
  <si>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</si>
  <si>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</si>
  <si>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</si>
  <si>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</si>
  <si>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</si>
  <si>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</si>
  <si>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</si>
  <si>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</si>
  <si>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</si>
  <si>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</si>
  <si>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</si>
  <si>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</si>
  <si>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</si>
  <si>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</si>
  <si>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</si>
  <si>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</si>
  <si>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</si>
  <si>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</si>
  <si>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</si>
  <si>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</si>
  <si>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</si>
  <si>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</si>
  <si>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</si>
  <si>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</si>
  <si>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</si>
  <si>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</si>
  <si>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</si>
  <si>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</si>
  <si>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</si>
  <si>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</si>
  <si>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</si>
  <si>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</si>
  <si>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</si>
  <si>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</si>
  <si>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</si>
  <si>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</si>
  <si>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</si>
  <si>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</si>
  <si>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</si>
  <si>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</si>
  <si>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</si>
  <si>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</si>
  <si>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</si>
  <si>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</si>
  <si>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</si>
  <si>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</si>
  <si>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</si>
  <si>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</si>
  <si>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</si>
  <si>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</si>
  <si>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</si>
  <si>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Ханты-Мансийский АО-Югра </t>
  </si>
  <si>
    <t>город Сургут</t>
  </si>
  <si>
    <t>Общество с ограниченной ответственностью "Сургутские городские электрические сети"</t>
  </si>
  <si>
    <t xml:space="preserve">        </t>
  </si>
  <si>
    <t xml:space="preserve">                                                                             (идентификатор инвестиционного проекта)</t>
  </si>
  <si>
    <t>Строительство новых объектов электросетевого хозяйства для усиления электрической сети в целях осуществления технологического присоединения / Реконструкция, модернизация, техническое перевооружение</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</si>
  <si>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</si>
  <si>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с НДС)</t>
  </si>
  <si>
    <t>Описание конкретных результатов реализации инвестиционного проекта (МВА / км)</t>
  </si>
  <si>
    <t>начало год (дата)</t>
  </si>
  <si>
    <t>окончание год 
(дата)</t>
  </si>
  <si>
    <t>Год 2018</t>
  </si>
  <si>
    <t>Год 2019</t>
  </si>
  <si>
    <t>Год 2020</t>
  </si>
  <si>
    <t>Год 2021</t>
  </si>
  <si>
    <t>Год 2022</t>
  </si>
  <si>
    <t>платы за технологическое присоединение</t>
  </si>
  <si>
    <t>Постановка объектов электросетевого хозяйства под напряжение:</t>
  </si>
  <si>
    <t>Ханты-Мансийский АО-Югра город Сургут</t>
  </si>
  <si>
    <t>Вводимая мощность (в том числе прирост), МВА/км</t>
  </si>
  <si>
    <t>Проектно-сметная документация</t>
  </si>
  <si>
    <t xml:space="preserve"> </t>
  </si>
  <si>
    <t>Общая стоимость объекта,  руб. без НДС</t>
  </si>
  <si>
    <t>Первый  ремонт объекта, лет после постройки</t>
  </si>
  <si>
    <t>NPV</t>
  </si>
  <si>
    <t>Целесообразность реализации проекта</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</si>
  <si>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</si>
  <si>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</si>
  <si>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</si>
  <si>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</si>
  <si>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</si>
  <si>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</si>
  <si>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</si>
  <si>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</si>
  <si>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</si>
  <si>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</si>
  <si>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</si>
  <si>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</si>
  <si>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см. отчет об исполнении инвестиционной программы ООО "СГЭС" 2018-2022гг за предудущий период</t>
  </si>
  <si>
    <t>МВА</t>
  </si>
  <si>
    <t>17.1</t>
  </si>
  <si>
    <t>17.2</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</si>
  <si>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</si>
  <si>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Удельные стоимостные показатели реализации инвестиционного проекта (млн.руб. с НДС)</t>
  </si>
  <si>
    <t>год окончания 
строительства объекта</t>
  </si>
  <si>
    <t>уточненное месторасположения см. ПСД</t>
  </si>
  <si>
    <t>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t>
  </si>
  <si>
    <t xml:space="preserve">Факт 
</t>
  </si>
  <si>
    <t>Год раскрытия информации: 2021</t>
  </si>
  <si>
    <t>G_</t>
  </si>
  <si>
    <t>1.1.4.241</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</si>
</sst>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_-* #,##0_р_._-;\-* #,##0_р_._-;_-* &quot;-&quot;_р_._-;_-@_-"/>
    <numFmt numFmtId="169" formatCode="_(* #,##0_);_(* \(#,##0\);_(* &quot;-&quot;_);_(@_)"/>
    <numFmt numFmtId="170" formatCode="#,##0.0"/>
    <numFmt numFmtId="171" formatCode="#,##0.000"/>
    <numFmt numFmtId="172" formatCode="0.0%"/>
    <numFmt numFmtId="173" formatCode="_(* #,##0.00_);_(* \(#,##0.00\);_(* &quot;-&quot;_);_(@_)"/>
    <numFmt numFmtId="174" formatCode="_-* #,##0.00&quot;р.&quot;_-;\-* #,##0.00&quot;р.&quot;_-;_-* &quot;-&quot;??&quot;р.&quot;_-;_-@_-"/>
    <numFmt numFmtId="175" formatCode="_-* #,##0_$_-;\-* #,##0_$_-;_-* &quot;-&quot;_$_-;_-@_-"/>
    <numFmt numFmtId="176" formatCode="_-* #,##0.00_$_-;\-* #,##0.00_$_-;_-* &quot;-&quot;??_$_-;_-@_-"/>
    <numFmt numFmtId="177" formatCode="&quot;$&quot;#,##0_);[Red]\(&quot;$&quot;#,##0\)"/>
    <numFmt numFmtId="178" formatCode="_-* #,##0.00&quot;$&quot;_-;\-* #,##0.00&quot;$&quot;_-;_-* &quot;-&quot;??&quot;$&quot;_-;_-@_-"/>
    <numFmt numFmtId="179" formatCode="_-* #,##0\ _d_._-;\-* #,##0\ _d_._-;_-* &quot;-&quot;\ _d_._-;_-@_-"/>
    <numFmt numFmtId="180" formatCode="_-* #,##0.00\ _d_._-;\-* #,##0.00\ _d_._-;_-* &quot;-&quot;??\ _d_._-;_-@_-"/>
    <numFmt numFmtId="181" formatCode="General_)"/>
    <numFmt numFmtId="182" formatCode="0.0000"/>
  </numFmts>
  <fonts count="8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Calibri"/>
      <family val="2"/>
      <scheme val="minor"/>
    </font>
    <font>
      <b/>
      <sz val="16"/>
      <color theme="1"/>
      <name val="Times New Roman"/>
      <family val="1"/>
      <charset val="204"/>
    </font>
    <font>
      <b/>
      <sz val="14"/>
      <color indexed="8"/>
      <name val="Times New Roman"/>
      <family val="1"/>
      <charset val="204"/>
    </font>
    <font>
      <sz val="14"/>
      <color indexed="8"/>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
      <sz val="12"/>
      <color indexed="8"/>
      <name val="Times New Roman"/>
      <family val="1"/>
      <charset val="204"/>
    </font>
    <font>
      <sz val="11"/>
      <color indexed="9"/>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12"/>
      <name val="Times New Roman Cyr"/>
      <charset val="204"/>
    </font>
    <font>
      <sz val="8"/>
      <name val="Optima"/>
      <family val="2"/>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0"/>
      <name val="NTHarmonica"/>
    </font>
    <font>
      <b/>
      <u/>
      <sz val="14"/>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s>
  <cellStyleXfs count="9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2" fillId="0" borderId="0"/>
    <xf numFmtId="174" fontId="73" fillId="0" borderId="0">
      <protection locked="0"/>
    </xf>
    <xf numFmtId="174" fontId="73" fillId="0" borderId="0">
      <protection locked="0"/>
    </xf>
    <xf numFmtId="174" fontId="73" fillId="0" borderId="0">
      <protection locked="0"/>
    </xf>
    <xf numFmtId="0" fontId="74" fillId="0" borderId="0">
      <protection locked="0"/>
    </xf>
    <xf numFmtId="0" fontId="74" fillId="0" borderId="0">
      <protection locked="0"/>
    </xf>
    <xf numFmtId="0" fontId="73" fillId="0" borderId="47">
      <protection locked="0"/>
    </xf>
    <xf numFmtId="175" fontId="29" fillId="0" borderId="0" applyFont="0" applyFill="0" applyBorder="0" applyAlignment="0" applyProtection="0"/>
    <xf numFmtId="176" fontId="29" fillId="0" borderId="0" applyFont="0" applyFill="0" applyBorder="0" applyAlignment="0" applyProtection="0"/>
    <xf numFmtId="177" fontId="75" fillId="0" borderId="0" applyFont="0" applyFill="0" applyBorder="0" applyAlignment="0" applyProtection="0"/>
    <xf numFmtId="178" fontId="29" fillId="0" borderId="0" applyFont="0" applyFill="0" applyBorder="0" applyAlignment="0" applyProtection="0"/>
    <xf numFmtId="0" fontId="76" fillId="0" borderId="0">
      <alignment vertical="center" wrapText="1"/>
    </xf>
    <xf numFmtId="0" fontId="77" fillId="0" borderId="0"/>
    <xf numFmtId="0" fontId="78" fillId="0" borderId="0"/>
    <xf numFmtId="179" fontId="44" fillId="0" borderId="0" applyFont="0" applyFill="0" applyBorder="0" applyAlignment="0" applyProtection="0"/>
    <xf numFmtId="180" fontId="44" fillId="0" borderId="0" applyFont="0" applyFill="0" applyBorder="0" applyAlignment="0" applyProtection="0"/>
    <xf numFmtId="0" fontId="79" fillId="0" borderId="0" applyNumberFormat="0">
      <alignment horizontal="left"/>
    </xf>
    <xf numFmtId="181" fontId="80" fillId="0" borderId="48">
      <protection locked="0"/>
    </xf>
    <xf numFmtId="0" fontId="81" fillId="0" borderId="0" applyBorder="0">
      <alignment horizontal="center" vertical="center" wrapText="1"/>
    </xf>
    <xf numFmtId="0" fontId="82" fillId="0" borderId="49" applyBorder="0">
      <alignment horizontal="center" vertical="center" wrapText="1"/>
    </xf>
    <xf numFmtId="181" fontId="83" fillId="26" borderId="48"/>
    <xf numFmtId="4" fontId="84" fillId="27" borderId="1" applyBorder="0">
      <alignment horizontal="right"/>
    </xf>
    <xf numFmtId="0" fontId="76" fillId="0" borderId="0">
      <alignment vertical="center" wrapText="1"/>
    </xf>
    <xf numFmtId="168" fontId="85" fillId="0" borderId="0" applyFont="0" applyFill="0" applyBorder="0" applyAlignment="0" applyProtection="0"/>
    <xf numFmtId="164" fontId="85" fillId="0" borderId="0" applyFont="0" applyFill="0" applyBorder="0" applyAlignment="0" applyProtection="0"/>
    <xf numFmtId="4" fontId="84" fillId="28" borderId="0" applyBorder="0">
      <alignment horizontal="right"/>
    </xf>
    <xf numFmtId="174" fontId="73" fillId="0" borderId="0">
      <protection locked="0"/>
    </xf>
  </cellStyleXfs>
  <cellXfs count="48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3" fillId="0" borderId="0" xfId="1" applyNumberFormat="1" applyBorder="1"/>
    <xf numFmtId="49" fontId="15" fillId="0" borderId="0" xfId="1" applyNumberFormat="1" applyFont="1"/>
    <xf numFmtId="49" fontId="10" fillId="0" borderId="0" xfId="1" applyNumberFormat="1" applyFont="1"/>
    <xf numFmtId="49" fontId="12" fillId="0" borderId="0" xfId="2" applyNumberFormat="1" applyFont="1" applyAlignment="1">
      <alignment horizontal="right" vertical="center"/>
    </xf>
    <xf numFmtId="49" fontId="12" fillId="0" borderId="0" xfId="2" applyNumberFormat="1" applyFont="1" applyAlignment="1">
      <alignment horizontal="right"/>
    </xf>
    <xf numFmtId="49" fontId="13" fillId="0" borderId="0" xfId="1" applyNumberFormat="1" applyFont="1" applyAlignment="1">
      <alignment horizontal="left" vertical="center"/>
    </xf>
    <xf numFmtId="49" fontId="5" fillId="0" borderId="0" xfId="1" applyNumberFormat="1" applyFont="1" applyAlignment="1">
      <alignment horizontal="center" vertical="center"/>
    </xf>
    <xf numFmtId="49" fontId="4" fillId="0" borderId="0" xfId="1" applyNumberFormat="1" applyFont="1" applyFill="1" applyBorder="1" applyAlignment="1">
      <alignment horizontal="center" vertical="center"/>
    </xf>
    <xf numFmtId="49" fontId="4" fillId="0" borderId="0" xfId="1" applyNumberFormat="1" applyFont="1" applyAlignment="1">
      <alignment horizontal="center" vertical="center"/>
    </xf>
    <xf numFmtId="49" fontId="7" fillId="0" borderId="0" xfId="1" applyNumberFormat="1" applyFont="1" applyAlignment="1">
      <alignment vertical="center"/>
    </xf>
    <xf numFmtId="49" fontId="7" fillId="0" borderId="1" xfId="1" applyNumberFormat="1" applyFont="1" applyBorder="1" applyAlignment="1">
      <alignment vertical="center" wrapText="1"/>
    </xf>
    <xf numFmtId="49" fontId="7" fillId="0" borderId="1" xfId="1" applyNumberFormat="1" applyFont="1" applyBorder="1" applyAlignment="1">
      <alignment horizontal="center" vertical="center" wrapText="1"/>
    </xf>
    <xf numFmtId="49" fontId="7" fillId="0" borderId="1" xfId="1"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49" fontId="7" fillId="0" borderId="1" xfId="1" applyNumberFormat="1" applyFont="1" applyBorder="1" applyAlignment="1">
      <alignment horizontal="left" vertical="center" wrapText="1"/>
    </xf>
    <xf numFmtId="2" fontId="6" fillId="0" borderId="0" xfId="1" applyNumberFormat="1" applyFont="1"/>
    <xf numFmtId="2" fontId="11" fillId="0" borderId="0" xfId="62" applyNumberFormat="1" applyFont="1" applyAlignment="1">
      <alignment horizontal="left" vertical="center"/>
    </xf>
    <xf numFmtId="49" fontId="5" fillId="0" borderId="0" xfId="1" applyNumberFormat="1" applyFont="1" applyAlignment="1">
      <alignment vertical="center"/>
    </xf>
    <xf numFmtId="49" fontId="10" fillId="0" borderId="0" xfId="1" applyNumberFormat="1" applyFont="1" applyBorder="1"/>
    <xf numFmtId="49" fontId="10" fillId="0" borderId="0" xfId="1" applyNumberFormat="1" applyFont="1" applyFill="1"/>
    <xf numFmtId="49" fontId="42" fillId="0" borderId="0" xfId="0" applyNumberFormat="1" applyFont="1" applyFill="1" applyAlignment="1">
      <alignment horizontal="center" vertical="center"/>
    </xf>
    <xf numFmtId="49" fontId="6" fillId="0" borderId="0" xfId="1" applyNumberFormat="1" applyFont="1"/>
    <xf numFmtId="0" fontId="42" fillId="0" borderId="1" xfId="2" applyFont="1" applyFill="1" applyBorder="1" applyAlignment="1">
      <alignment horizontal="center" vertical="center" wrapText="1"/>
    </xf>
    <xf numFmtId="0" fontId="7" fillId="0" borderId="1" xfId="1" applyNumberFormat="1" applyFont="1" applyBorder="1" applyAlignment="1">
      <alignment horizontal="center" vertical="center" wrapText="1"/>
    </xf>
    <xf numFmtId="49" fontId="38" fillId="25" borderId="0" xfId="1" applyNumberFormat="1" applyFont="1" applyFill="1" applyAlignment="1">
      <alignment horizontal="left" vertical="center"/>
    </xf>
    <xf numFmtId="49" fontId="7" fillId="0" borderId="0" xfId="1" applyNumberFormat="1" applyFont="1" applyAlignment="1">
      <alignment horizontal="left" vertical="center"/>
    </xf>
    <xf numFmtId="0" fontId="11" fillId="0" borderId="1" xfId="1"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xf>
    <xf numFmtId="49" fontId="61" fillId="0" borderId="0" xfId="1" applyNumberFormat="1" applyFont="1" applyAlignment="1">
      <alignment vertical="center"/>
    </xf>
    <xf numFmtId="49" fontId="8" fillId="0" borderId="0" xfId="1" applyNumberFormat="1" applyFont="1" applyAlignment="1">
      <alignment horizontal="right" vertical="center"/>
    </xf>
    <xf numFmtId="0" fontId="39" fillId="0" borderId="0" xfId="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4" fontId="7" fillId="0" borderId="1"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8" fillId="0" borderId="0" xfId="1" applyNumberFormat="1" applyFont="1" applyAlignment="1">
      <alignment vertical="center"/>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43" fontId="11" fillId="0" borderId="1" xfId="2" applyNumberFormat="1" applyFont="1" applyBorder="1"/>
    <xf numFmtId="0" fontId="11" fillId="0" borderId="1" xfId="2" applyNumberFormat="1" applyFont="1" applyFill="1" applyBorder="1" applyAlignment="1">
      <alignment horizontal="center" vertical="center"/>
    </xf>
    <xf numFmtId="43" fontId="37" fillId="0" borderId="1" xfId="49" applyNumberFormat="1" applyFont="1" applyBorder="1" applyAlignment="1">
      <alignment horizontal="center" vertical="center"/>
    </xf>
    <xf numFmtId="0" fontId="40" fillId="0" borderId="30" xfId="2" applyFont="1" applyFill="1" applyBorder="1" applyAlignment="1">
      <alignment horizontal="center"/>
    </xf>
    <xf numFmtId="0" fontId="40" fillId="0" borderId="30" xfId="2" applyFont="1" applyFill="1" applyBorder="1" applyAlignment="1">
      <alignment horizontal="center" vertical="center"/>
    </xf>
    <xf numFmtId="0" fontId="41" fillId="0" borderId="30" xfId="2" applyFont="1" applyFill="1" applyBorder="1" applyAlignment="1">
      <alignment horizontal="justify" vertical="center"/>
    </xf>
    <xf numFmtId="0" fontId="40" fillId="0" borderId="31" xfId="2" applyFont="1" applyFill="1" applyBorder="1" applyAlignment="1">
      <alignment horizontal="center" vertical="center"/>
    </xf>
    <xf numFmtId="0" fontId="40" fillId="24" borderId="31" xfId="2" applyFont="1" applyFill="1" applyBorder="1" applyAlignment="1">
      <alignment horizontal="justify"/>
    </xf>
    <xf numFmtId="0" fontId="40" fillId="24" borderId="33" xfId="2" applyFont="1" applyFill="1" applyBorder="1" applyAlignment="1">
      <alignment horizontal="justify" vertical="top" wrapText="1"/>
    </xf>
    <xf numFmtId="0" fontId="40" fillId="0" borderId="30" xfId="2" applyFont="1" applyFill="1" applyBorder="1" applyAlignment="1">
      <alignment horizontal="center" vertical="top" wrapText="1"/>
    </xf>
    <xf numFmtId="4" fontId="40" fillId="0" borderId="30" xfId="2" applyNumberFormat="1" applyFont="1" applyFill="1" applyBorder="1" applyAlignment="1">
      <alignment horizontal="center" vertical="center" wrapText="1"/>
    </xf>
    <xf numFmtId="43" fontId="40" fillId="0" borderId="30" xfId="2" applyNumberFormat="1" applyFont="1" applyFill="1" applyBorder="1" applyAlignment="1">
      <alignment horizontal="center" vertical="top" wrapText="1"/>
    </xf>
    <xf numFmtId="0" fontId="40" fillId="24" borderId="30" xfId="2" applyFont="1" applyFill="1" applyBorder="1" applyAlignment="1">
      <alignment horizontal="center" vertical="top" wrapText="1"/>
    </xf>
    <xf numFmtId="0" fontId="2" fillId="0" borderId="1" xfId="0" applyFont="1" applyBorder="1" applyAlignment="1">
      <alignment horizontal="center" vertical="center"/>
    </xf>
    <xf numFmtId="0" fontId="40" fillId="24" borderId="35" xfId="2" quotePrefix="1" applyFont="1" applyFill="1" applyBorder="1" applyAlignment="1">
      <alignment horizontal="center" vertical="top" wrapText="1"/>
    </xf>
    <xf numFmtId="0" fontId="40" fillId="24" borderId="35" xfId="2" quotePrefix="1" applyFont="1" applyFill="1" applyBorder="1" applyAlignment="1">
      <alignment horizontal="center" vertical="center" wrapText="1"/>
    </xf>
    <xf numFmtId="43" fontId="40" fillId="0" borderId="30" xfId="2" applyNumberFormat="1" applyFont="1" applyFill="1" applyBorder="1" applyAlignment="1">
      <alignment horizontal="left" vertical="top" wrapText="1"/>
    </xf>
    <xf numFmtId="0" fontId="40" fillId="24" borderId="30" xfId="2" applyFont="1" applyFill="1" applyBorder="1" applyAlignment="1">
      <alignment horizontal="justify" vertical="top" wrapText="1"/>
    </xf>
    <xf numFmtId="43" fontId="11" fillId="0" borderId="1" xfId="2" applyNumberFormat="1" applyFont="1" applyFill="1" applyBorder="1" applyAlignment="1">
      <alignment horizontal="center" vertical="top" wrapText="1"/>
    </xf>
    <xf numFmtId="3" fontId="69" fillId="0" borderId="38" xfId="2" applyNumberFormat="1" applyFont="1" applyFill="1" applyBorder="1" applyAlignment="1">
      <alignment vertical="center"/>
    </xf>
    <xf numFmtId="3" fontId="69" fillId="0" borderId="40" xfId="2" applyNumberFormat="1" applyFont="1" applyFill="1" applyBorder="1" applyAlignment="1">
      <alignment vertical="center"/>
    </xf>
    <xf numFmtId="0" fontId="11" fillId="0" borderId="28" xfId="2" applyFont="1" applyFill="1" applyBorder="1" applyAlignment="1">
      <alignment horizontal="left" vertical="center"/>
    </xf>
    <xf numFmtId="0" fontId="11" fillId="0" borderId="27" xfId="2" applyFont="1" applyFill="1" applyBorder="1" applyAlignment="1">
      <alignment horizontal="center" vertical="center" wrapText="1"/>
    </xf>
    <xf numFmtId="0" fontId="11" fillId="0" borderId="27" xfId="2" applyFont="1" applyFill="1" applyBorder="1" applyAlignment="1">
      <alignment horizontal="center" vertical="center"/>
    </xf>
    <xf numFmtId="0" fontId="11" fillId="0" borderId="26" xfId="2" applyFont="1" applyFill="1" applyBorder="1" applyAlignment="1">
      <alignment vertical="center"/>
    </xf>
    <xf numFmtId="10" fontId="40" fillId="0" borderId="1" xfId="2" applyNumberFormat="1" applyFont="1" applyFill="1" applyBorder="1" applyAlignment="1">
      <alignment vertical="center"/>
    </xf>
    <xf numFmtId="0" fontId="11" fillId="0" borderId="24" xfId="2" applyFont="1" applyFill="1" applyBorder="1" applyAlignment="1">
      <alignment vertical="center"/>
    </xf>
    <xf numFmtId="2" fontId="40" fillId="0" borderId="23" xfId="2" applyNumberFormat="1" applyFont="1" applyFill="1" applyBorder="1" applyAlignment="1">
      <alignment vertical="center"/>
    </xf>
    <xf numFmtId="3" fontId="40" fillId="0" borderId="23" xfId="2" applyNumberFormat="1" applyFont="1" applyFill="1" applyBorder="1" applyAlignment="1">
      <alignment vertical="center"/>
    </xf>
    <xf numFmtId="1" fontId="11" fillId="0" borderId="27" xfId="2" applyNumberFormat="1" applyFont="1" applyFill="1" applyBorder="1" applyAlignment="1">
      <alignment horizontal="center" vertical="center"/>
    </xf>
    <xf numFmtId="0" fontId="11" fillId="0" borderId="0" xfId="2" applyFont="1" applyFill="1" applyBorder="1" applyAlignment="1">
      <alignment vertical="center"/>
    </xf>
    <xf numFmtId="169" fontId="40" fillId="0" borderId="1" xfId="2" applyNumberFormat="1" applyFont="1" applyFill="1" applyBorder="1" applyAlignment="1">
      <alignment vertical="center"/>
    </xf>
    <xf numFmtId="0" fontId="66" fillId="0" borderId="26" xfId="2" applyFont="1" applyFill="1" applyBorder="1" applyAlignment="1">
      <alignment horizontal="left" vertical="center"/>
    </xf>
    <xf numFmtId="0" fontId="11" fillId="0" borderId="26" xfId="2" applyFont="1" applyFill="1" applyBorder="1" applyAlignment="1">
      <alignment horizontal="left" vertical="center"/>
    </xf>
    <xf numFmtId="0" fontId="66" fillId="0" borderId="26" xfId="2" applyFont="1" applyFill="1" applyBorder="1" applyAlignment="1">
      <alignment vertical="center"/>
    </xf>
    <xf numFmtId="169" fontId="41" fillId="0" borderId="1" xfId="2" applyNumberFormat="1" applyFont="1" applyFill="1" applyBorder="1" applyAlignment="1">
      <alignment vertical="center"/>
    </xf>
    <xf numFmtId="172" fontId="41" fillId="0" borderId="1" xfId="2" applyNumberFormat="1" applyFont="1" applyFill="1" applyBorder="1" applyAlignment="1">
      <alignment vertical="center"/>
    </xf>
    <xf numFmtId="173" fontId="41" fillId="0" borderId="1" xfId="2" applyNumberFormat="1" applyFont="1" applyFill="1" applyBorder="1" applyAlignment="1">
      <alignment vertical="center"/>
    </xf>
    <xf numFmtId="0" fontId="66" fillId="0" borderId="24" xfId="2" applyFont="1" applyFill="1" applyBorder="1" applyAlignment="1">
      <alignment vertical="center"/>
    </xf>
    <xf numFmtId="173" fontId="41" fillId="0" borderId="23" xfId="2" applyNumberFormat="1" applyFont="1" applyFill="1" applyBorder="1" applyAlignment="1">
      <alignment vertical="center"/>
    </xf>
    <xf numFmtId="0" fontId="0" fillId="0" borderId="1" xfId="0" applyBorder="1" applyAlignment="1">
      <alignment horizontal="center"/>
    </xf>
    <xf numFmtId="182" fontId="0" fillId="0" borderId="1" xfId="0" applyNumberFormat="1" applyFill="1" applyBorder="1" applyAlignment="1">
      <alignment horizontal="center" vertical="center"/>
    </xf>
    <xf numFmtId="0" fontId="0" fillId="0" borderId="1" xfId="0" applyFill="1" applyBorder="1"/>
    <xf numFmtId="0" fontId="39" fillId="0" borderId="1" xfId="1" applyFont="1" applyBorder="1" applyAlignment="1">
      <alignment horizontal="center" vertical="center" wrapText="1"/>
    </xf>
    <xf numFmtId="43" fontId="39" fillId="0" borderId="4" xfId="1" applyNumberFormat="1" applyFont="1" applyBorder="1" applyAlignment="1">
      <alignment horizontal="center" vertical="center" wrapText="1"/>
    </xf>
    <xf numFmtId="43" fontId="39" fillId="0" borderId="1" xfId="1" applyNumberFormat="1" applyFont="1" applyBorder="1" applyAlignment="1">
      <alignment horizontal="center" vertical="center" wrapText="1"/>
    </xf>
    <xf numFmtId="0" fontId="11" fillId="0" borderId="4" xfId="1" applyFont="1" applyBorder="1" applyAlignment="1">
      <alignment vertical="center" wrapText="1"/>
    </xf>
    <xf numFmtId="0" fontId="36" fillId="0" borderId="1" xfId="45" applyFont="1" applyBorder="1" applyAlignment="1">
      <alignment horizontal="center" vertical="center"/>
    </xf>
    <xf numFmtId="0" fontId="42" fillId="0" borderId="1" xfId="62" applyFont="1" applyBorder="1" applyAlignment="1">
      <alignment horizontal="center" vertical="center" wrapText="1"/>
    </xf>
    <xf numFmtId="43" fontId="39" fillId="0" borderId="4" xfId="1" applyNumberFormat="1" applyFont="1" applyFill="1" applyBorder="1" applyAlignment="1">
      <alignment horizontal="center" vertical="center" wrapText="1"/>
    </xf>
    <xf numFmtId="49" fontId="7" fillId="0" borderId="1" xfId="1" applyNumberFormat="1" applyFont="1" applyFill="1" applyBorder="1" applyAlignment="1">
      <alignment vertical="center" wrapText="1"/>
    </xf>
    <xf numFmtId="0" fontId="4" fillId="0" borderId="0" xfId="1" applyFont="1" applyFill="1" applyBorder="1" applyAlignment="1">
      <alignment horizontal="center" vertical="center"/>
    </xf>
    <xf numFmtId="49" fontId="8" fillId="0" borderId="0" xfId="1" applyNumberFormat="1" applyFont="1" applyAlignment="1">
      <alignment horizontal="right" vertical="center"/>
    </xf>
    <xf numFmtId="49" fontId="8" fillId="0" borderId="0" xfId="1" applyNumberFormat="1" applyFont="1" applyAlignment="1">
      <alignment horizontal="left" vertical="center"/>
    </xf>
    <xf numFmtId="0" fontId="42" fillId="0" borderId="1" xfId="2" applyFont="1" applyFill="1" applyBorder="1" applyAlignment="1">
      <alignment horizontal="center" vertical="center" wrapText="1"/>
    </xf>
    <xf numFmtId="4" fontId="40" fillId="0" borderId="1" xfId="2" applyNumberFormat="1" applyFont="1" applyFill="1" applyBorder="1" applyAlignment="1">
      <alignment horizontal="right" vertical="center"/>
    </xf>
    <xf numFmtId="3" fontId="40" fillId="0" borderId="1" xfId="2" applyNumberFormat="1" applyFont="1" applyFill="1" applyBorder="1" applyAlignment="1">
      <alignment vertical="center"/>
    </xf>
    <xf numFmtId="4" fontId="40" fillId="0" borderId="23" xfId="2" applyNumberFormat="1" applyFont="1" applyFill="1" applyBorder="1" applyAlignment="1">
      <alignment horizontal="right"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39" fillId="0" borderId="1" xfId="1" applyNumberFormat="1" applyFont="1" applyFill="1" applyBorder="1" applyAlignment="1">
      <alignment horizontal="center" vertical="center" wrapText="1"/>
    </xf>
    <xf numFmtId="0" fontId="3" fillId="0" borderId="0" xfId="1" applyFill="1" applyBorder="1"/>
    <xf numFmtId="0" fontId="3" fillId="0" borderId="0" xfId="1" applyFill="1"/>
    <xf numFmtId="0" fontId="3" fillId="0" borderId="1" xfId="1" applyNumberFormat="1" applyFill="1" applyBorder="1" applyAlignment="1">
      <alignment horizontal="center" vertical="center"/>
    </xf>
    <xf numFmtId="2" fontId="3" fillId="0" borderId="1" xfId="1" applyNumberFormat="1" applyFill="1" applyBorder="1" applyAlignment="1">
      <alignment horizontal="center" vertical="center"/>
    </xf>
    <xf numFmtId="49" fontId="3" fillId="0" borderId="1" xfId="1" applyNumberFormat="1" applyFill="1" applyBorder="1"/>
    <xf numFmtId="49" fontId="3" fillId="0" borderId="1" xfId="1" applyNumberFormat="1" applyFill="1" applyBorder="1" applyAlignment="1">
      <alignment horizontal="center" vertical="center"/>
    </xf>
    <xf numFmtId="0" fontId="62" fillId="0" borderId="1" xfId="1" applyNumberFormat="1" applyFont="1" applyFill="1" applyBorder="1" applyAlignment="1">
      <alignment horizontal="center" vertical="center"/>
    </xf>
    <xf numFmtId="4" fontId="3" fillId="0" borderId="1" xfId="1" applyNumberFormat="1" applyFill="1" applyBorder="1" applyAlignment="1">
      <alignment horizontal="center"/>
    </xf>
    <xf numFmtId="49" fontId="3" fillId="0" borderId="0" xfId="1" applyNumberFormat="1" applyFill="1" applyBorder="1"/>
    <xf numFmtId="0" fontId="3" fillId="0" borderId="0" xfId="1" applyNumberFormat="1" applyFill="1" applyBorder="1"/>
    <xf numFmtId="2" fontId="7" fillId="0" borderId="1" xfId="1" applyNumberFormat="1" applyFont="1" applyBorder="1" applyAlignment="1">
      <alignment horizontal="center" vertical="center" wrapText="1"/>
    </xf>
    <xf numFmtId="0" fontId="11" fillId="0" borderId="0" xfId="2" applyFont="1" applyFill="1" applyAlignment="1">
      <alignment vertical="center"/>
    </xf>
    <xf numFmtId="0" fontId="11" fillId="0" borderId="0" xfId="2" applyFont="1" applyFill="1" applyAlignment="1">
      <alignment horizontal="right" vertical="center"/>
    </xf>
    <xf numFmtId="0" fontId="12" fillId="0" borderId="0" xfId="2" applyFont="1" applyFill="1" applyAlignment="1">
      <alignment vertical="center"/>
    </xf>
    <xf numFmtId="0" fontId="65" fillId="0" borderId="0" xfId="2" applyFont="1" applyFill="1" applyAlignment="1">
      <alignment horizontal="center"/>
    </xf>
    <xf numFmtId="0" fontId="66" fillId="0" borderId="0" xfId="2" applyFont="1" applyFill="1" applyAlignment="1">
      <alignment vertical="center"/>
    </xf>
    <xf numFmtId="0" fontId="12" fillId="0" borderId="0" xfId="2" applyFont="1" applyFill="1" applyBorder="1" applyAlignment="1">
      <alignment horizontal="center" wrapText="1"/>
    </xf>
    <xf numFmtId="0" fontId="12" fillId="0" borderId="0" xfId="2" applyFont="1" applyFill="1" applyAlignment="1">
      <alignment horizontal="center"/>
    </xf>
    <xf numFmtId="0" fontId="12" fillId="0" borderId="0" xfId="2" applyFont="1" applyFill="1" applyAlignment="1">
      <alignment horizontal="right"/>
    </xf>
    <xf numFmtId="0" fontId="66" fillId="0" borderId="0" xfId="2" applyFont="1" applyFill="1" applyAlignment="1">
      <alignment horizontal="center" vertical="center"/>
    </xf>
    <xf numFmtId="0" fontId="67" fillId="0" borderId="0" xfId="2" applyFont="1" applyFill="1" applyAlignment="1">
      <alignment horizontal="left" vertical="center"/>
    </xf>
    <xf numFmtId="0" fontId="68" fillId="0" borderId="0" xfId="2" applyFont="1" applyFill="1" applyAlignment="1">
      <alignment vertical="center"/>
    </xf>
    <xf numFmtId="0" fontId="11" fillId="0" borderId="37" xfId="2" applyFont="1" applyFill="1" applyBorder="1" applyAlignment="1">
      <alignment vertical="center"/>
    </xf>
    <xf numFmtId="4" fontId="69" fillId="0" borderId="38" xfId="2" applyNumberFormat="1" applyFont="1" applyFill="1" applyBorder="1" applyAlignment="1">
      <alignment vertical="center"/>
    </xf>
    <xf numFmtId="0" fontId="70" fillId="0" borderId="0" xfId="2" applyFont="1" applyFill="1" applyAlignment="1">
      <alignment vertical="center"/>
    </xf>
    <xf numFmtId="0" fontId="11" fillId="0" borderId="39" xfId="2" applyFont="1" applyFill="1" applyBorder="1" applyAlignment="1">
      <alignment vertical="center"/>
    </xf>
    <xf numFmtId="0" fontId="11" fillId="0" borderId="41" xfId="2" applyFont="1" applyFill="1" applyBorder="1" applyAlignment="1">
      <alignment vertical="center"/>
    </xf>
    <xf numFmtId="3" fontId="69" fillId="0" borderId="42" xfId="2" applyNumberFormat="1" applyFont="1" applyFill="1" applyBorder="1" applyAlignment="1">
      <alignment vertical="center"/>
    </xf>
    <xf numFmtId="0" fontId="11" fillId="0" borderId="43" xfId="2" applyFont="1" applyFill="1" applyBorder="1" applyAlignment="1">
      <alignment vertical="center"/>
    </xf>
    <xf numFmtId="3" fontId="69" fillId="0" borderId="44" xfId="2" applyNumberFormat="1" applyFont="1" applyFill="1" applyBorder="1" applyAlignment="1">
      <alignment vertical="center"/>
    </xf>
    <xf numFmtId="10" fontId="69" fillId="0" borderId="42" xfId="2" applyNumberFormat="1" applyFont="1" applyFill="1" applyBorder="1" applyAlignment="1">
      <alignment vertical="center"/>
    </xf>
    <xf numFmtId="9" fontId="69" fillId="0" borderId="44" xfId="2" applyNumberFormat="1" applyFont="1" applyFill="1" applyBorder="1" applyAlignment="1">
      <alignment vertical="center"/>
    </xf>
    <xf numFmtId="0" fontId="11" fillId="0" borderId="29" xfId="2" applyFont="1" applyFill="1" applyBorder="1" applyAlignment="1">
      <alignment vertical="center"/>
    </xf>
    <xf numFmtId="3" fontId="69" fillId="0" borderId="37" xfId="2" applyNumberFormat="1" applyFont="1" applyFill="1" applyBorder="1" applyAlignment="1">
      <alignment vertical="center"/>
    </xf>
    <xf numFmtId="0" fontId="11" fillId="0" borderId="25" xfId="2" applyFont="1" applyFill="1" applyBorder="1" applyAlignment="1">
      <alignment vertical="center"/>
    </xf>
    <xf numFmtId="10" fontId="69" fillId="0" borderId="45" xfId="2" applyNumberFormat="1" applyFont="1" applyFill="1" applyBorder="1" applyAlignment="1">
      <alignment vertical="center"/>
    </xf>
    <xf numFmtId="10" fontId="69" fillId="0" borderId="39" xfId="2" applyNumberFormat="1" applyFont="1" applyFill="1" applyBorder="1" applyAlignment="1">
      <alignment vertical="center"/>
    </xf>
    <xf numFmtId="0" fontId="11" fillId="0" borderId="46" xfId="2" applyFont="1" applyFill="1" applyBorder="1" applyAlignment="1">
      <alignment vertical="center"/>
    </xf>
    <xf numFmtId="10" fontId="69" fillId="0" borderId="43" xfId="2" applyNumberFormat="1" applyFont="1" applyFill="1" applyBorder="1" applyAlignment="1">
      <alignment vertical="center"/>
    </xf>
    <xf numFmtId="0" fontId="66" fillId="0" borderId="28" xfId="2" applyFont="1" applyFill="1" applyBorder="1" applyAlignment="1">
      <alignment vertical="center"/>
    </xf>
    <xf numFmtId="164" fontId="40" fillId="0" borderId="1" xfId="2" applyNumberFormat="1" applyFont="1" applyFill="1" applyBorder="1" applyAlignment="1">
      <alignment vertical="center"/>
    </xf>
    <xf numFmtId="168" fontId="40" fillId="0" borderId="1" xfId="2" applyNumberFormat="1" applyFont="1" applyFill="1" applyBorder="1" applyAlignment="1">
      <alignment vertical="center"/>
    </xf>
    <xf numFmtId="164" fontId="40" fillId="0" borderId="23" xfId="2" applyNumberFormat="1" applyFont="1" applyFill="1" applyBorder="1" applyAlignment="1">
      <alignment vertical="center"/>
    </xf>
    <xf numFmtId="3" fontId="11" fillId="0" borderId="0" xfId="2" applyNumberFormat="1" applyFont="1" applyFill="1" applyBorder="1" applyAlignment="1">
      <alignment vertical="center"/>
    </xf>
    <xf numFmtId="0" fontId="66" fillId="0" borderId="24" xfId="2" applyFont="1" applyFill="1" applyBorder="1" applyAlignment="1">
      <alignment horizontal="left" vertical="center"/>
    </xf>
    <xf numFmtId="169" fontId="41" fillId="0" borderId="23" xfId="2" applyNumberFormat="1" applyFont="1" applyFill="1" applyBorder="1" applyAlignment="1">
      <alignment vertical="center"/>
    </xf>
    <xf numFmtId="170" fontId="40" fillId="0" borderId="0" xfId="2" applyNumberFormat="1" applyFont="1" applyFill="1" applyBorder="1" applyAlignment="1">
      <alignment horizontal="center" vertical="center"/>
    </xf>
    <xf numFmtId="170" fontId="71" fillId="0" borderId="0" xfId="2" applyNumberFormat="1" applyFont="1" applyFill="1" applyBorder="1" applyAlignment="1">
      <alignment horizontal="center" vertical="center"/>
    </xf>
    <xf numFmtId="171" fontId="71" fillId="0" borderId="0" xfId="2" applyNumberFormat="1" applyFont="1" applyFill="1" applyBorder="1" applyAlignment="1">
      <alignment horizontal="center" vertical="center"/>
    </xf>
    <xf numFmtId="171" fontId="40" fillId="0" borderId="1" xfId="2" applyNumberFormat="1" applyFont="1" applyFill="1" applyBorder="1" applyAlignment="1">
      <alignment horizontal="center" vertical="center"/>
    </xf>
    <xf numFmtId="49" fontId="9" fillId="0" borderId="0" xfId="1" applyNumberFormat="1" applyFont="1" applyAlignment="1">
      <alignment vertical="center"/>
    </xf>
    <xf numFmtId="49" fontId="11" fillId="0" borderId="0" xfId="2" applyNumberFormat="1" applyFont="1"/>
    <xf numFmtId="0" fontId="37" fillId="0" borderId="1" xfId="49" applyNumberFormat="1" applyFont="1" applyBorder="1" applyAlignment="1">
      <alignment horizontal="center" vertical="center"/>
    </xf>
    <xf numFmtId="14" fontId="36" fillId="0" borderId="0" xfId="49" applyNumberFormat="1" applyFont="1"/>
    <xf numFmtId="0"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xf>
    <xf numFmtId="49" fontId="7" fillId="0" borderId="1" xfId="1" applyNumberFormat="1" applyFont="1" applyFill="1" applyBorder="1" applyAlignment="1">
      <alignment horizontal="center" vertical="center"/>
    </xf>
    <xf numFmtId="49" fontId="42" fillId="25" borderId="0" xfId="0" applyNumberFormat="1" applyFont="1" applyFill="1" applyAlignment="1">
      <alignment horizontal="center" vertical="center"/>
    </xf>
    <xf numFmtId="49" fontId="7" fillId="0" borderId="0" xfId="1" applyNumberFormat="1" applyFont="1" applyAlignment="1">
      <alignment horizontal="center" vertical="center"/>
    </xf>
    <xf numFmtId="49" fontId="8" fillId="0" borderId="0" xfId="1" applyNumberFormat="1" applyFont="1" applyAlignment="1">
      <alignment horizontal="center" vertical="center" wrapText="1"/>
    </xf>
    <xf numFmtId="49" fontId="8" fillId="0" borderId="0" xfId="1" applyNumberFormat="1" applyFont="1" applyAlignment="1">
      <alignment horizontal="center" vertical="center"/>
    </xf>
    <xf numFmtId="49" fontId="5" fillId="0" borderId="0" xfId="1" applyNumberFormat="1" applyFont="1" applyAlignment="1">
      <alignment horizontal="center" vertical="center"/>
    </xf>
    <xf numFmtId="0" fontId="61" fillId="0" borderId="0" xfId="1" applyNumberFormat="1" applyFont="1" applyAlignment="1">
      <alignment horizontal="center" vertical="center"/>
    </xf>
    <xf numFmtId="49" fontId="13" fillId="0" borderId="0" xfId="1" applyNumberFormat="1" applyFont="1" applyAlignment="1">
      <alignment horizontal="center"/>
    </xf>
    <xf numFmtId="0" fontId="61" fillId="25" borderId="0" xfId="1" applyNumberFormat="1" applyFont="1" applyFill="1" applyAlignment="1" applyProtection="1">
      <alignment horizontal="center" vertical="center"/>
      <protection locked="0"/>
    </xf>
    <xf numFmtId="49" fontId="38" fillId="25" borderId="0" xfId="1" applyNumberFormat="1" applyFont="1" applyFill="1" applyAlignment="1">
      <alignment horizontal="right" vertical="center"/>
    </xf>
    <xf numFmtId="49" fontId="7" fillId="0" borderId="0" xfId="1" applyNumberFormat="1" applyFont="1" applyAlignment="1">
      <alignment horizontal="left" vertical="center"/>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49" fontId="63" fillId="0" borderId="0" xfId="1" applyNumberFormat="1" applyFont="1" applyAlignment="1">
      <alignment horizontal="right" vertical="center"/>
    </xf>
    <xf numFmtId="49" fontId="63" fillId="0" borderId="0" xfId="1" applyNumberFormat="1" applyFont="1" applyAlignment="1">
      <alignment horizontal="left" vertical="center"/>
    </xf>
    <xf numFmtId="49" fontId="42" fillId="0" borderId="0" xfId="0" applyNumberFormat="1" applyFont="1" applyFill="1" applyAlignment="1">
      <alignment horizontal="center" vertical="center"/>
    </xf>
    <xf numFmtId="0" fontId="42" fillId="0" borderId="0" xfId="0" applyFont="1" applyFill="1" applyAlignment="1">
      <alignment horizontal="center" vertical="center"/>
    </xf>
    <xf numFmtId="0" fontId="8"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1" xfId="62" applyFont="1" applyBorder="1" applyAlignment="1">
      <alignment horizontal="center" vertical="center" wrapText="1"/>
    </xf>
    <xf numFmtId="0" fontId="11" fillId="0" borderId="20" xfId="62" applyFont="1" applyBorder="1" applyAlignment="1">
      <alignment horizontal="left" vertical="center"/>
    </xf>
    <xf numFmtId="49" fontId="61" fillId="0" borderId="0" xfId="1" applyNumberFormat="1" applyFont="1" applyAlignment="1">
      <alignment horizontal="right" vertical="center"/>
    </xf>
    <xf numFmtId="0" fontId="61" fillId="0" borderId="0" xfId="1" applyFont="1" applyAlignment="1">
      <alignment horizontal="right" vertical="center"/>
    </xf>
    <xf numFmtId="49" fontId="61" fillId="0" borderId="0" xfId="1" applyNumberFormat="1" applyFont="1" applyAlignment="1">
      <alignment horizontal="left" vertical="center"/>
    </xf>
    <xf numFmtId="0" fontId="61" fillId="0" borderId="0" xfId="1" applyFont="1" applyAlignment="1">
      <alignment horizontal="lef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60" fillId="0" borderId="0" xfId="1" applyNumberFormat="1" applyFont="1" applyAlignment="1" applyProtection="1">
      <alignment horizontal="center" vertical="center"/>
      <protection locked="0"/>
    </xf>
    <xf numFmtId="49" fontId="13" fillId="0" borderId="0" xfId="1" applyNumberFormat="1" applyFont="1" applyAlignment="1">
      <alignment horizontal="right"/>
    </xf>
    <xf numFmtId="0" fontId="13" fillId="0" borderId="0" xfId="1" applyNumberFormat="1" applyFont="1" applyAlignment="1">
      <alignment horizontal="right"/>
    </xf>
    <xf numFmtId="49" fontId="13" fillId="0" borderId="0" xfId="1" applyNumberFormat="1" applyFont="1" applyAlignment="1">
      <alignment horizontal="left"/>
    </xf>
    <xf numFmtId="0" fontId="13" fillId="0" borderId="0" xfId="1" applyNumberFormat="1" applyFont="1" applyAlignment="1">
      <alignment horizontal="left"/>
    </xf>
    <xf numFmtId="0" fontId="39" fillId="0" borderId="0" xfId="1" applyNumberFormat="1" applyFont="1" applyAlignment="1">
      <alignment horizont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2" fontId="8" fillId="0" borderId="0" xfId="1" applyNumberFormat="1" applyFont="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7" xfId="62" applyFont="1" applyBorder="1" applyAlignment="1">
      <alignment horizontal="center" vertical="center" wrapText="1"/>
    </xf>
    <xf numFmtId="0" fontId="60" fillId="0" borderId="0" xfId="1" applyFont="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49" fontId="38" fillId="0" borderId="0" xfId="1" applyNumberFormat="1" applyFont="1" applyAlignment="1">
      <alignment horizontal="right" vertical="center"/>
    </xf>
    <xf numFmtId="0" fontId="38" fillId="0" borderId="0" xfId="1" applyFont="1" applyAlignment="1">
      <alignment horizontal="right" vertical="center"/>
    </xf>
    <xf numFmtId="49" fontId="38" fillId="0" borderId="0" xfId="1" applyNumberFormat="1" applyFont="1" applyAlignment="1">
      <alignment horizontal="left" vertical="center"/>
    </xf>
    <xf numFmtId="0" fontId="38" fillId="0" borderId="0" xfId="1" applyFont="1" applyAlignment="1">
      <alignment horizontal="left"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8" fillId="0" borderId="1" xfId="2" applyFont="1" applyFill="1" applyBorder="1" applyAlignment="1">
      <alignment horizontal="center" vertical="center"/>
    </xf>
    <xf numFmtId="3" fontId="45" fillId="0" borderId="4" xfId="2" applyNumberFormat="1" applyFont="1" applyFill="1" applyBorder="1" applyAlignment="1">
      <alignment horizontal="center" vertical="center"/>
    </xf>
    <xf numFmtId="3" fontId="45" fillId="0" borderId="3" xfId="2" applyNumberFormat="1" applyFont="1" applyFill="1" applyBorder="1" applyAlignment="1">
      <alignment horizontal="center" vertical="center"/>
    </xf>
    <xf numFmtId="0" fontId="45" fillId="0" borderId="4" xfId="2" applyFont="1" applyFill="1" applyBorder="1" applyAlignment="1">
      <alignment horizontal="center" vertical="center"/>
    </xf>
    <xf numFmtId="0" fontId="45" fillId="0" borderId="3" xfId="2" applyFont="1" applyFill="1" applyBorder="1" applyAlignment="1">
      <alignment horizontal="center" vertical="center"/>
    </xf>
    <xf numFmtId="0" fontId="64" fillId="0" borderId="0" xfId="2" applyFont="1" applyFill="1" applyAlignment="1">
      <alignment horizontal="center" vertical="center"/>
    </xf>
    <xf numFmtId="0" fontId="65" fillId="0" borderId="0" xfId="2" applyFont="1" applyFill="1" applyAlignment="1">
      <alignment horizontal="center"/>
    </xf>
    <xf numFmtId="4" fontId="45" fillId="0" borderId="4" xfId="2" applyNumberFormat="1" applyFont="1" applyFill="1" applyBorder="1" applyAlignment="1">
      <alignment horizontal="center" vertical="center"/>
    </xf>
    <xf numFmtId="4" fontId="45" fillId="0" borderId="3" xfId="2" applyNumberFormat="1" applyFont="1" applyFill="1" applyBorder="1" applyAlignment="1">
      <alignment horizontal="center" vertical="center"/>
    </xf>
    <xf numFmtId="49" fontId="64" fillId="0" borderId="0" xfId="2" applyNumberFormat="1" applyFont="1" applyFill="1" applyAlignment="1">
      <alignment horizontal="left"/>
    </xf>
    <xf numFmtId="0" fontId="64" fillId="0" borderId="0" xfId="2" applyFont="1" applyFill="1" applyAlignment="1">
      <alignment horizontal="left"/>
    </xf>
    <xf numFmtId="0" fontId="64" fillId="0" borderId="0" xfId="2" applyFont="1" applyFill="1" applyAlignment="1">
      <alignment horizontal="center"/>
    </xf>
    <xf numFmtId="49" fontId="86" fillId="0" borderId="0" xfId="2" applyNumberFormat="1" applyFont="1" applyFill="1" applyAlignment="1">
      <alignment horizontal="center"/>
    </xf>
    <xf numFmtId="0" fontId="86" fillId="0" borderId="0" xfId="2" applyFont="1" applyFill="1" applyAlignment="1">
      <alignment horizontal="center"/>
    </xf>
    <xf numFmtId="49" fontId="64" fillId="0" borderId="0" xfId="2" applyNumberFormat="1" applyFont="1" applyFill="1" applyAlignment="1">
      <alignment horizontal="right"/>
    </xf>
    <xf numFmtId="0" fontId="64" fillId="0" borderId="0" xfId="2" applyFont="1" applyFill="1" applyAlignment="1">
      <alignment horizontal="right"/>
    </xf>
    <xf numFmtId="0" fontId="42" fillId="0" borderId="0" xfId="2" applyFont="1" applyFill="1" applyAlignment="1">
      <alignment horizontal="center" vertical="top" wrapText="1"/>
    </xf>
    <xf numFmtId="49" fontId="8" fillId="0" borderId="0" xfId="1" applyNumberFormat="1" applyFont="1" applyAlignment="1">
      <alignment horizontal="right" vertical="center"/>
    </xf>
    <xf numFmtId="0" fontId="8" fillId="0" borderId="0" xfId="1" applyFont="1" applyAlignment="1">
      <alignment horizontal="right" vertical="center"/>
    </xf>
    <xf numFmtId="49" fontId="8" fillId="0" borderId="0" xfId="1" applyNumberFormat="1" applyFont="1" applyAlignment="1">
      <alignment horizontal="left" vertical="center"/>
    </xf>
    <xf numFmtId="0" fontId="8" fillId="0" borderId="0" xfId="1" applyFont="1" applyAlignment="1">
      <alignment horizontal="left"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49" fontId="9" fillId="0" borderId="0" xfId="1" applyNumberFormat="1" applyFont="1" applyAlignment="1">
      <alignment horizontal="center" vertical="center"/>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49" fontId="49" fillId="0" borderId="0" xfId="2" applyNumberFormat="1" applyFont="1" applyFill="1" applyAlignment="1">
      <alignment horizont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94">
    <cellStyle name="_Инвестпрограмма на 2007 г." xfId="67"/>
    <cellStyle name="”ќђќ‘ћ‚›‰" xfId="68"/>
    <cellStyle name="”љ‘ђћ‚ђќќ›‰" xfId="69"/>
    <cellStyle name="„…ќ…†ќ›‰" xfId="70"/>
    <cellStyle name="‡ђѓћ‹ћ‚ћљ1" xfId="71"/>
    <cellStyle name="‡ђѓћ‹ћ‚ћљ2" xfId="72"/>
    <cellStyle name="’ћѓћ‚›‰"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Comma [0]_laroux" xfId="74"/>
    <cellStyle name="Comma_laroux" xfId="75"/>
    <cellStyle name="Currency [0]" xfId="76"/>
    <cellStyle name="Currency_laroux" xfId="77"/>
    <cellStyle name="Iau?iue1" xfId="78"/>
    <cellStyle name="Normal 2" xfId="22"/>
    <cellStyle name="Normal_ASUS" xfId="79"/>
    <cellStyle name="Normal1" xfId="80"/>
    <cellStyle name="Ociriniaue [0]_5-C" xfId="81"/>
    <cellStyle name="Ociriniaue_5-C" xfId="82"/>
    <cellStyle name="Price_Body" xfId="83"/>
    <cellStyle name="Акцент1 2" xfId="23"/>
    <cellStyle name="Акцент2 2" xfId="24"/>
    <cellStyle name="Акцент3 2" xfId="25"/>
    <cellStyle name="Акцент4 2" xfId="26"/>
    <cellStyle name="Акцент5 2" xfId="27"/>
    <cellStyle name="Акцент6 2" xfId="28"/>
    <cellStyle name="Беззащитный" xfId="84"/>
    <cellStyle name="Ввод  2" xfId="29"/>
    <cellStyle name="Вывод 2" xfId="30"/>
    <cellStyle name="Вычисление 2" xfId="31"/>
    <cellStyle name="Заголовок" xfId="85"/>
    <cellStyle name="Заголовок 1 2" xfId="32"/>
    <cellStyle name="Заголовок 2 2" xfId="33"/>
    <cellStyle name="Заголовок 3 2" xfId="34"/>
    <cellStyle name="Заголовок 4 2" xfId="35"/>
    <cellStyle name="ЗаголовокСтолбца" xfId="86"/>
    <cellStyle name="Защитный" xfId="87"/>
    <cellStyle name="Значение" xfId="88"/>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Обычный1" xfId="89"/>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Тысячи [0]_3Com" xfId="90"/>
    <cellStyle name="Тысячи_3Com" xfId="91"/>
    <cellStyle name="Финансовый 2" xfId="58"/>
    <cellStyle name="Финансовый 2 2 2 2 2" xfId="59"/>
    <cellStyle name="Финансовый 3" xfId="60"/>
    <cellStyle name="Формула" xfId="92"/>
    <cellStyle name="Хороший 2" xfId="61"/>
    <cellStyle name="Џђћ–…ќ’ќ›‰" xfId="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01896"/>
        <c:axId val="267097192"/>
      </c:lineChart>
      <c:catAx>
        <c:axId val="267101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97192"/>
        <c:crosses val="autoZero"/>
        <c:auto val="1"/>
        <c:lblAlgn val="ctr"/>
        <c:lblOffset val="100"/>
        <c:noMultiLvlLbl val="0"/>
      </c:catAx>
      <c:valAx>
        <c:axId val="267097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01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267105424"/>
        <c:axId val="267102680"/>
      </c:lineChart>
      <c:catAx>
        <c:axId val="267105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02680"/>
        <c:crosses val="autoZero"/>
        <c:auto val="1"/>
        <c:lblAlgn val="ctr"/>
        <c:lblOffset val="100"/>
        <c:noMultiLvlLbl val="0"/>
      </c:catAx>
      <c:valAx>
        <c:axId val="267102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05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ser>
          <c:idx val="1"/>
          <c:order val="1"/>
          <c:tx>
            <c:v>NPV (без учета продажи)</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dLbls>
          <c:showLegendKey val="0"/>
          <c:showVal val="0"/>
          <c:showCatName val="0"/>
          <c:showSerName val="0"/>
          <c:showPercent val="0"/>
          <c:showBubbleSize val="0"/>
        </c:dLbls>
        <c:smooth val="0"/>
        <c:axId val="267107776"/>
        <c:axId val="267099544"/>
      </c:lineChart>
      <c:catAx>
        <c:axId val="267107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99544"/>
        <c:crosses val="autoZero"/>
        <c:auto val="1"/>
        <c:lblAlgn val="ctr"/>
        <c:lblOffset val="100"/>
        <c:noMultiLvlLbl val="0"/>
      </c:catAx>
      <c:valAx>
        <c:axId val="267099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07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05032"/>
        <c:axId val="267096800"/>
      </c:lineChart>
      <c:catAx>
        <c:axId val="267105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96800"/>
        <c:crosses val="autoZero"/>
        <c:auto val="1"/>
        <c:lblAlgn val="ctr"/>
        <c:lblOffset val="100"/>
        <c:noMultiLvlLbl val="0"/>
      </c:catAx>
      <c:valAx>
        <c:axId val="267096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05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03464"/>
        <c:axId val="267103072"/>
      </c:lineChart>
      <c:catAx>
        <c:axId val="267103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03072"/>
        <c:crosses val="autoZero"/>
        <c:auto val="1"/>
        <c:lblAlgn val="ctr"/>
        <c:lblOffset val="100"/>
        <c:noMultiLvlLbl val="0"/>
      </c:catAx>
      <c:valAx>
        <c:axId val="267103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03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01504"/>
        <c:axId val="267097976"/>
      </c:lineChart>
      <c:catAx>
        <c:axId val="267101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97976"/>
        <c:crosses val="autoZero"/>
        <c:auto val="1"/>
        <c:lblAlgn val="ctr"/>
        <c:lblOffset val="100"/>
        <c:noMultiLvlLbl val="0"/>
      </c:catAx>
      <c:valAx>
        <c:axId val="267097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01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02288"/>
        <c:axId val="267103856"/>
      </c:lineChart>
      <c:catAx>
        <c:axId val="267102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03856"/>
        <c:crosses val="autoZero"/>
        <c:auto val="1"/>
        <c:lblAlgn val="ctr"/>
        <c:lblOffset val="100"/>
        <c:noMultiLvlLbl val="0"/>
      </c:catAx>
      <c:valAx>
        <c:axId val="267103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02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98760"/>
        <c:axId val="267101112"/>
      </c:lineChart>
      <c:catAx>
        <c:axId val="267098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01112"/>
        <c:crosses val="autoZero"/>
        <c:auto val="1"/>
        <c:lblAlgn val="ctr"/>
        <c:lblOffset val="100"/>
        <c:noMultiLvlLbl val="0"/>
      </c:catAx>
      <c:valAx>
        <c:axId val="267101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98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04248"/>
        <c:axId val="267104640"/>
      </c:lineChart>
      <c:catAx>
        <c:axId val="267104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04640"/>
        <c:crosses val="autoZero"/>
        <c:auto val="1"/>
        <c:lblAlgn val="ctr"/>
        <c:lblOffset val="100"/>
        <c:noMultiLvlLbl val="0"/>
      </c:catAx>
      <c:valAx>
        <c:axId val="267104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04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06208"/>
        <c:axId val="267119928"/>
      </c:lineChart>
      <c:catAx>
        <c:axId val="267106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19928"/>
        <c:crosses val="autoZero"/>
        <c:auto val="1"/>
        <c:lblAlgn val="ctr"/>
        <c:lblOffset val="100"/>
        <c:noMultiLvlLbl val="0"/>
      </c:catAx>
      <c:valAx>
        <c:axId val="267119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06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17576"/>
        <c:axId val="267109736"/>
      </c:lineChart>
      <c:catAx>
        <c:axId val="267117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09736"/>
        <c:crosses val="autoZero"/>
        <c:auto val="1"/>
        <c:lblAlgn val="ctr"/>
        <c:lblOffset val="100"/>
        <c:noMultiLvlLbl val="0"/>
      </c:catAx>
      <c:valAx>
        <c:axId val="267109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17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13264"/>
        <c:axId val="267112872"/>
      </c:lineChart>
      <c:catAx>
        <c:axId val="267113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12872"/>
        <c:crosses val="autoZero"/>
        <c:auto val="1"/>
        <c:lblAlgn val="ctr"/>
        <c:lblOffset val="100"/>
        <c:noMultiLvlLbl val="0"/>
      </c:catAx>
      <c:valAx>
        <c:axId val="267112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13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15616"/>
        <c:axId val="267121104"/>
      </c:lineChart>
      <c:catAx>
        <c:axId val="267115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21104"/>
        <c:crosses val="autoZero"/>
        <c:auto val="1"/>
        <c:lblAlgn val="ctr"/>
        <c:lblOffset val="100"/>
        <c:noMultiLvlLbl val="0"/>
      </c:catAx>
      <c:valAx>
        <c:axId val="267121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15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10128"/>
        <c:axId val="267113656"/>
      </c:lineChart>
      <c:catAx>
        <c:axId val="267110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13656"/>
        <c:crosses val="autoZero"/>
        <c:auto val="1"/>
        <c:lblAlgn val="ctr"/>
        <c:lblOffset val="100"/>
        <c:noMultiLvlLbl val="0"/>
      </c:catAx>
      <c:valAx>
        <c:axId val="267113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10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21496"/>
        <c:axId val="267109344"/>
      </c:lineChart>
      <c:catAx>
        <c:axId val="267121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09344"/>
        <c:crosses val="autoZero"/>
        <c:auto val="1"/>
        <c:lblAlgn val="ctr"/>
        <c:lblOffset val="100"/>
        <c:noMultiLvlLbl val="0"/>
      </c:catAx>
      <c:valAx>
        <c:axId val="267109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21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18360"/>
        <c:axId val="267117184"/>
      </c:lineChart>
      <c:catAx>
        <c:axId val="267118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17184"/>
        <c:crosses val="autoZero"/>
        <c:auto val="1"/>
        <c:lblAlgn val="ctr"/>
        <c:lblOffset val="100"/>
        <c:noMultiLvlLbl val="0"/>
      </c:catAx>
      <c:valAx>
        <c:axId val="267117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18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15224"/>
        <c:axId val="267116008"/>
      </c:lineChart>
      <c:catAx>
        <c:axId val="267115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16008"/>
        <c:crosses val="autoZero"/>
        <c:auto val="1"/>
        <c:lblAlgn val="ctr"/>
        <c:lblOffset val="100"/>
        <c:noMultiLvlLbl val="0"/>
      </c:catAx>
      <c:valAx>
        <c:axId val="267116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15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10912"/>
        <c:axId val="267116792"/>
      </c:lineChart>
      <c:catAx>
        <c:axId val="267110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16792"/>
        <c:crosses val="autoZero"/>
        <c:auto val="1"/>
        <c:lblAlgn val="ctr"/>
        <c:lblOffset val="100"/>
        <c:noMultiLvlLbl val="0"/>
      </c:catAx>
      <c:valAx>
        <c:axId val="267116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10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18752"/>
        <c:axId val="267119536"/>
      </c:lineChart>
      <c:catAx>
        <c:axId val="267118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19536"/>
        <c:crosses val="autoZero"/>
        <c:auto val="1"/>
        <c:lblAlgn val="ctr"/>
        <c:lblOffset val="100"/>
        <c:noMultiLvlLbl val="0"/>
      </c:catAx>
      <c:valAx>
        <c:axId val="267119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18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11696"/>
        <c:axId val="267112088"/>
      </c:lineChart>
      <c:catAx>
        <c:axId val="267111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12088"/>
        <c:crosses val="autoZero"/>
        <c:auto val="1"/>
        <c:lblAlgn val="ctr"/>
        <c:lblOffset val="100"/>
        <c:noMultiLvlLbl val="0"/>
      </c:catAx>
      <c:valAx>
        <c:axId val="267112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11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21888"/>
        <c:axId val="267124240"/>
      </c:lineChart>
      <c:catAx>
        <c:axId val="267121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24240"/>
        <c:crosses val="autoZero"/>
        <c:auto val="1"/>
        <c:lblAlgn val="ctr"/>
        <c:lblOffset val="100"/>
        <c:noMultiLvlLbl val="0"/>
      </c:catAx>
      <c:valAx>
        <c:axId val="267124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21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23848"/>
        <c:axId val="267122672"/>
      </c:lineChart>
      <c:catAx>
        <c:axId val="267123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22672"/>
        <c:crosses val="autoZero"/>
        <c:auto val="1"/>
        <c:lblAlgn val="ctr"/>
        <c:lblOffset val="100"/>
        <c:noMultiLvlLbl val="0"/>
      </c:catAx>
      <c:valAx>
        <c:axId val="267122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23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59560"/>
        <c:axId val="267068968"/>
      </c:lineChart>
      <c:catAx>
        <c:axId val="267059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68968"/>
        <c:crosses val="autoZero"/>
        <c:auto val="1"/>
        <c:lblAlgn val="ctr"/>
        <c:lblOffset val="100"/>
        <c:noMultiLvlLbl val="0"/>
      </c:catAx>
      <c:valAx>
        <c:axId val="267068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59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66616"/>
        <c:axId val="267061912"/>
      </c:lineChart>
      <c:catAx>
        <c:axId val="267066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61912"/>
        <c:crosses val="autoZero"/>
        <c:auto val="1"/>
        <c:lblAlgn val="ctr"/>
        <c:lblOffset val="100"/>
        <c:noMultiLvlLbl val="0"/>
      </c:catAx>
      <c:valAx>
        <c:axId val="267061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66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71320"/>
        <c:axId val="267059168"/>
      </c:lineChart>
      <c:catAx>
        <c:axId val="267071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59168"/>
        <c:crosses val="autoZero"/>
        <c:auto val="1"/>
        <c:lblAlgn val="ctr"/>
        <c:lblOffset val="100"/>
        <c:noMultiLvlLbl val="0"/>
      </c:catAx>
      <c:valAx>
        <c:axId val="267059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71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68184"/>
        <c:axId val="267067008"/>
      </c:lineChart>
      <c:catAx>
        <c:axId val="267068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67008"/>
        <c:crosses val="autoZero"/>
        <c:auto val="1"/>
        <c:lblAlgn val="ctr"/>
        <c:lblOffset val="100"/>
        <c:noMultiLvlLbl val="0"/>
      </c:catAx>
      <c:valAx>
        <c:axId val="267067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68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63088"/>
        <c:axId val="267060344"/>
      </c:lineChart>
      <c:catAx>
        <c:axId val="267063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60344"/>
        <c:crosses val="autoZero"/>
        <c:auto val="1"/>
        <c:lblAlgn val="ctr"/>
        <c:lblOffset val="100"/>
        <c:noMultiLvlLbl val="0"/>
      </c:catAx>
      <c:valAx>
        <c:axId val="267060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63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67792"/>
        <c:axId val="267069360"/>
      </c:lineChart>
      <c:catAx>
        <c:axId val="267067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69360"/>
        <c:crosses val="autoZero"/>
        <c:auto val="1"/>
        <c:lblAlgn val="ctr"/>
        <c:lblOffset val="100"/>
        <c:noMultiLvlLbl val="0"/>
      </c:catAx>
      <c:valAx>
        <c:axId val="267069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67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61520"/>
        <c:axId val="267063872"/>
      </c:lineChart>
      <c:catAx>
        <c:axId val="267061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63872"/>
        <c:crosses val="autoZero"/>
        <c:auto val="1"/>
        <c:lblAlgn val="ctr"/>
        <c:lblOffset val="100"/>
        <c:noMultiLvlLbl val="0"/>
      </c:catAx>
      <c:valAx>
        <c:axId val="267063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61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63480"/>
        <c:axId val="267062304"/>
      </c:lineChart>
      <c:catAx>
        <c:axId val="267063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62304"/>
        <c:crosses val="autoZero"/>
        <c:auto val="1"/>
        <c:lblAlgn val="ctr"/>
        <c:lblOffset val="100"/>
        <c:noMultiLvlLbl val="0"/>
      </c:catAx>
      <c:valAx>
        <c:axId val="267062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63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70144"/>
        <c:axId val="267062696"/>
      </c:lineChart>
      <c:catAx>
        <c:axId val="267070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62696"/>
        <c:crosses val="autoZero"/>
        <c:auto val="1"/>
        <c:lblAlgn val="ctr"/>
        <c:lblOffset val="100"/>
        <c:noMultiLvlLbl val="0"/>
      </c:catAx>
      <c:valAx>
        <c:axId val="267062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70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65048"/>
        <c:axId val="267065440"/>
      </c:lineChart>
      <c:catAx>
        <c:axId val="267065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65440"/>
        <c:crosses val="autoZero"/>
        <c:auto val="1"/>
        <c:lblAlgn val="ctr"/>
        <c:lblOffset val="100"/>
        <c:noMultiLvlLbl val="0"/>
      </c:catAx>
      <c:valAx>
        <c:axId val="267065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65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70536"/>
        <c:axId val="267067400"/>
      </c:lineChart>
      <c:catAx>
        <c:axId val="267070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67400"/>
        <c:crosses val="autoZero"/>
        <c:auto val="1"/>
        <c:lblAlgn val="ctr"/>
        <c:lblOffset val="100"/>
        <c:noMultiLvlLbl val="0"/>
      </c:catAx>
      <c:valAx>
        <c:axId val="267067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70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73672"/>
        <c:axId val="267076416"/>
      </c:lineChart>
      <c:catAx>
        <c:axId val="267073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76416"/>
        <c:crosses val="autoZero"/>
        <c:auto val="1"/>
        <c:lblAlgn val="ctr"/>
        <c:lblOffset val="100"/>
        <c:noMultiLvlLbl val="0"/>
      </c:catAx>
      <c:valAx>
        <c:axId val="267076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73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72496"/>
        <c:axId val="267080336"/>
      </c:lineChart>
      <c:catAx>
        <c:axId val="267072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80336"/>
        <c:crosses val="autoZero"/>
        <c:auto val="1"/>
        <c:lblAlgn val="ctr"/>
        <c:lblOffset val="100"/>
        <c:noMultiLvlLbl val="0"/>
      </c:catAx>
      <c:valAx>
        <c:axId val="267080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72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72104"/>
        <c:axId val="267081904"/>
      </c:lineChart>
      <c:catAx>
        <c:axId val="267072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81904"/>
        <c:crosses val="autoZero"/>
        <c:auto val="1"/>
        <c:lblAlgn val="ctr"/>
        <c:lblOffset val="100"/>
        <c:noMultiLvlLbl val="0"/>
      </c:catAx>
      <c:valAx>
        <c:axId val="267081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72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77200"/>
        <c:axId val="267078376"/>
      </c:lineChart>
      <c:catAx>
        <c:axId val="267077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78376"/>
        <c:crosses val="autoZero"/>
        <c:auto val="1"/>
        <c:lblAlgn val="ctr"/>
        <c:lblOffset val="100"/>
        <c:noMultiLvlLbl val="0"/>
      </c:catAx>
      <c:valAx>
        <c:axId val="267078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77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74064"/>
        <c:axId val="267078768"/>
      </c:lineChart>
      <c:catAx>
        <c:axId val="267074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78768"/>
        <c:crosses val="autoZero"/>
        <c:auto val="1"/>
        <c:lblAlgn val="ctr"/>
        <c:lblOffset val="100"/>
        <c:noMultiLvlLbl val="0"/>
      </c:catAx>
      <c:valAx>
        <c:axId val="267078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74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71712"/>
        <c:axId val="267079160"/>
      </c:lineChart>
      <c:catAx>
        <c:axId val="267071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79160"/>
        <c:crosses val="autoZero"/>
        <c:auto val="1"/>
        <c:lblAlgn val="ctr"/>
        <c:lblOffset val="100"/>
        <c:noMultiLvlLbl val="0"/>
      </c:catAx>
      <c:valAx>
        <c:axId val="267079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71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82296"/>
        <c:axId val="267074456"/>
      </c:lineChart>
      <c:catAx>
        <c:axId val="267082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74456"/>
        <c:crosses val="autoZero"/>
        <c:auto val="1"/>
        <c:lblAlgn val="ctr"/>
        <c:lblOffset val="100"/>
        <c:noMultiLvlLbl val="0"/>
      </c:catAx>
      <c:valAx>
        <c:axId val="267074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82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72888"/>
        <c:axId val="267073280"/>
      </c:lineChart>
      <c:catAx>
        <c:axId val="267072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73280"/>
        <c:crosses val="autoZero"/>
        <c:auto val="1"/>
        <c:lblAlgn val="ctr"/>
        <c:lblOffset val="100"/>
        <c:noMultiLvlLbl val="0"/>
      </c:catAx>
      <c:valAx>
        <c:axId val="267073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72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81120"/>
        <c:axId val="267075240"/>
      </c:lineChart>
      <c:catAx>
        <c:axId val="267081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75240"/>
        <c:crosses val="autoZero"/>
        <c:auto val="1"/>
        <c:lblAlgn val="ctr"/>
        <c:lblOffset val="100"/>
        <c:noMultiLvlLbl val="0"/>
      </c:catAx>
      <c:valAx>
        <c:axId val="267075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81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83864"/>
        <c:axId val="267075632"/>
      </c:lineChart>
      <c:catAx>
        <c:axId val="267083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75632"/>
        <c:crosses val="autoZero"/>
        <c:auto val="1"/>
        <c:lblAlgn val="ctr"/>
        <c:lblOffset val="100"/>
        <c:noMultiLvlLbl val="0"/>
      </c:catAx>
      <c:valAx>
        <c:axId val="267075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83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76024"/>
        <c:axId val="267089352"/>
      </c:lineChart>
      <c:catAx>
        <c:axId val="267076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89352"/>
        <c:crosses val="autoZero"/>
        <c:auto val="1"/>
        <c:lblAlgn val="ctr"/>
        <c:lblOffset val="100"/>
        <c:noMultiLvlLbl val="0"/>
      </c:catAx>
      <c:valAx>
        <c:axId val="267089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76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92880"/>
        <c:axId val="267087392"/>
      </c:lineChart>
      <c:catAx>
        <c:axId val="267092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87392"/>
        <c:crosses val="autoZero"/>
        <c:auto val="1"/>
        <c:lblAlgn val="ctr"/>
        <c:lblOffset val="100"/>
        <c:noMultiLvlLbl val="0"/>
      </c:catAx>
      <c:valAx>
        <c:axId val="267087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92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87784"/>
        <c:axId val="267089744"/>
      </c:lineChart>
      <c:catAx>
        <c:axId val="267087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89744"/>
        <c:crosses val="autoZero"/>
        <c:auto val="1"/>
        <c:lblAlgn val="ctr"/>
        <c:lblOffset val="100"/>
        <c:noMultiLvlLbl val="0"/>
      </c:catAx>
      <c:valAx>
        <c:axId val="267089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87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90136"/>
        <c:axId val="267094448"/>
      </c:lineChart>
      <c:catAx>
        <c:axId val="267090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94448"/>
        <c:crosses val="autoZero"/>
        <c:auto val="1"/>
        <c:lblAlgn val="ctr"/>
        <c:lblOffset val="100"/>
        <c:noMultiLvlLbl val="0"/>
      </c:catAx>
      <c:valAx>
        <c:axId val="267094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90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86608"/>
        <c:axId val="267085432"/>
      </c:lineChart>
      <c:catAx>
        <c:axId val="267086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85432"/>
        <c:crosses val="autoZero"/>
        <c:auto val="1"/>
        <c:lblAlgn val="ctr"/>
        <c:lblOffset val="100"/>
        <c:noMultiLvlLbl val="0"/>
      </c:catAx>
      <c:valAx>
        <c:axId val="267085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86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84256"/>
        <c:axId val="267090920"/>
      </c:lineChart>
      <c:catAx>
        <c:axId val="267084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90920"/>
        <c:crosses val="autoZero"/>
        <c:auto val="1"/>
        <c:lblAlgn val="ctr"/>
        <c:lblOffset val="100"/>
        <c:noMultiLvlLbl val="0"/>
      </c:catAx>
      <c:valAx>
        <c:axId val="267090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84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93272"/>
        <c:axId val="267091704"/>
      </c:lineChart>
      <c:catAx>
        <c:axId val="267093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91704"/>
        <c:crosses val="autoZero"/>
        <c:auto val="1"/>
        <c:lblAlgn val="ctr"/>
        <c:lblOffset val="100"/>
        <c:noMultiLvlLbl val="0"/>
      </c:catAx>
      <c:valAx>
        <c:axId val="267091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93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84648"/>
        <c:axId val="267095624"/>
      </c:lineChart>
      <c:catAx>
        <c:axId val="267084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95624"/>
        <c:crosses val="autoZero"/>
        <c:auto val="1"/>
        <c:lblAlgn val="ctr"/>
        <c:lblOffset val="100"/>
        <c:noMultiLvlLbl val="0"/>
      </c:catAx>
      <c:valAx>
        <c:axId val="267095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84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92096"/>
        <c:axId val="267093664"/>
      </c:lineChart>
      <c:catAx>
        <c:axId val="267092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93664"/>
        <c:crosses val="autoZero"/>
        <c:auto val="1"/>
        <c:lblAlgn val="ctr"/>
        <c:lblOffset val="100"/>
        <c:noMultiLvlLbl val="0"/>
      </c:catAx>
      <c:valAx>
        <c:axId val="267093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92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85824"/>
        <c:axId val="267086216"/>
      </c:lineChart>
      <c:catAx>
        <c:axId val="267085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86216"/>
        <c:crosses val="autoZero"/>
        <c:auto val="1"/>
        <c:lblAlgn val="ctr"/>
        <c:lblOffset val="100"/>
        <c:noMultiLvlLbl val="0"/>
      </c:catAx>
      <c:valAx>
        <c:axId val="267086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85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88176"/>
        <c:axId val="267088568"/>
      </c:lineChart>
      <c:catAx>
        <c:axId val="267088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88568"/>
        <c:crosses val="autoZero"/>
        <c:auto val="1"/>
        <c:lblAlgn val="ctr"/>
        <c:lblOffset val="100"/>
        <c:noMultiLvlLbl val="0"/>
      </c:catAx>
      <c:valAx>
        <c:axId val="267088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88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29384"/>
        <c:axId val="267230560"/>
      </c:lineChart>
      <c:catAx>
        <c:axId val="267229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30560"/>
        <c:crosses val="autoZero"/>
        <c:auto val="1"/>
        <c:lblAlgn val="ctr"/>
        <c:lblOffset val="100"/>
        <c:noMultiLvlLbl val="0"/>
      </c:catAx>
      <c:valAx>
        <c:axId val="267230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29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20368"/>
        <c:axId val="267219584"/>
      </c:lineChart>
      <c:catAx>
        <c:axId val="267220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19584"/>
        <c:crosses val="autoZero"/>
        <c:auto val="1"/>
        <c:lblAlgn val="ctr"/>
        <c:lblOffset val="100"/>
        <c:noMultiLvlLbl val="0"/>
      </c:catAx>
      <c:valAx>
        <c:axId val="267219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20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24288"/>
        <c:axId val="267227816"/>
      </c:lineChart>
      <c:catAx>
        <c:axId val="267224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27816"/>
        <c:crosses val="autoZero"/>
        <c:auto val="1"/>
        <c:lblAlgn val="ctr"/>
        <c:lblOffset val="100"/>
        <c:noMultiLvlLbl val="0"/>
      </c:catAx>
      <c:valAx>
        <c:axId val="267227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24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30952"/>
        <c:axId val="267231344"/>
      </c:lineChart>
      <c:catAx>
        <c:axId val="267230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31344"/>
        <c:crosses val="autoZero"/>
        <c:auto val="1"/>
        <c:lblAlgn val="ctr"/>
        <c:lblOffset val="100"/>
        <c:noMultiLvlLbl val="0"/>
      </c:catAx>
      <c:valAx>
        <c:axId val="267231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30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23112"/>
        <c:axId val="267223896"/>
      </c:lineChart>
      <c:catAx>
        <c:axId val="267223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23896"/>
        <c:crosses val="autoZero"/>
        <c:auto val="1"/>
        <c:lblAlgn val="ctr"/>
        <c:lblOffset val="100"/>
        <c:noMultiLvlLbl val="0"/>
      </c:catAx>
      <c:valAx>
        <c:axId val="267223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23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25072"/>
        <c:axId val="267228208"/>
      </c:lineChart>
      <c:catAx>
        <c:axId val="267225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28208"/>
        <c:crosses val="autoZero"/>
        <c:auto val="1"/>
        <c:lblAlgn val="ctr"/>
        <c:lblOffset val="100"/>
        <c:noMultiLvlLbl val="0"/>
      </c:catAx>
      <c:valAx>
        <c:axId val="267228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25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22328"/>
        <c:axId val="267222720"/>
      </c:lineChart>
      <c:catAx>
        <c:axId val="267222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22720"/>
        <c:crosses val="autoZero"/>
        <c:auto val="1"/>
        <c:lblAlgn val="ctr"/>
        <c:lblOffset val="100"/>
        <c:noMultiLvlLbl val="0"/>
      </c:catAx>
      <c:valAx>
        <c:axId val="267222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22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25856"/>
        <c:axId val="267227424"/>
      </c:lineChart>
      <c:catAx>
        <c:axId val="267225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27424"/>
        <c:crosses val="autoZero"/>
        <c:auto val="1"/>
        <c:lblAlgn val="ctr"/>
        <c:lblOffset val="100"/>
        <c:noMultiLvlLbl val="0"/>
      </c:catAx>
      <c:valAx>
        <c:axId val="267227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25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34088"/>
        <c:axId val="267236832"/>
      </c:lineChart>
      <c:catAx>
        <c:axId val="267234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36832"/>
        <c:crosses val="autoZero"/>
        <c:auto val="1"/>
        <c:lblAlgn val="ctr"/>
        <c:lblOffset val="100"/>
        <c:noMultiLvlLbl val="0"/>
      </c:catAx>
      <c:valAx>
        <c:axId val="267236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34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41536"/>
        <c:axId val="267234480"/>
      </c:lineChart>
      <c:catAx>
        <c:axId val="267241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34480"/>
        <c:crosses val="autoZero"/>
        <c:auto val="1"/>
        <c:lblAlgn val="ctr"/>
        <c:lblOffset val="100"/>
        <c:noMultiLvlLbl val="0"/>
      </c:catAx>
      <c:valAx>
        <c:axId val="267234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41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38400"/>
        <c:axId val="267239576"/>
      </c:lineChart>
      <c:catAx>
        <c:axId val="267238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39576"/>
        <c:crosses val="autoZero"/>
        <c:auto val="1"/>
        <c:lblAlgn val="ctr"/>
        <c:lblOffset val="100"/>
        <c:noMultiLvlLbl val="0"/>
      </c:catAx>
      <c:valAx>
        <c:axId val="267239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38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37616"/>
        <c:axId val="267235264"/>
      </c:lineChart>
      <c:catAx>
        <c:axId val="267237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35264"/>
        <c:crosses val="autoZero"/>
        <c:auto val="1"/>
        <c:lblAlgn val="ctr"/>
        <c:lblOffset val="100"/>
        <c:noMultiLvlLbl val="0"/>
      </c:catAx>
      <c:valAx>
        <c:axId val="267235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37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43104"/>
        <c:axId val="267235656"/>
      </c:lineChart>
      <c:catAx>
        <c:axId val="267243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35656"/>
        <c:crosses val="autoZero"/>
        <c:auto val="1"/>
        <c:lblAlgn val="ctr"/>
        <c:lblOffset val="100"/>
        <c:noMultiLvlLbl val="0"/>
      </c:catAx>
      <c:valAx>
        <c:axId val="267235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43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36048"/>
        <c:axId val="267240360"/>
      </c:lineChart>
      <c:catAx>
        <c:axId val="267236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40360"/>
        <c:crosses val="autoZero"/>
        <c:auto val="1"/>
        <c:lblAlgn val="ctr"/>
        <c:lblOffset val="100"/>
        <c:noMultiLvlLbl val="0"/>
      </c:catAx>
      <c:valAx>
        <c:axId val="267240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36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38008"/>
        <c:axId val="267238792"/>
      </c:lineChart>
      <c:catAx>
        <c:axId val="267238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38792"/>
        <c:crosses val="autoZero"/>
        <c:auto val="1"/>
        <c:lblAlgn val="ctr"/>
        <c:lblOffset val="100"/>
        <c:noMultiLvlLbl val="0"/>
      </c:catAx>
      <c:valAx>
        <c:axId val="267238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38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41144"/>
        <c:axId val="267241928"/>
      </c:lineChart>
      <c:catAx>
        <c:axId val="267241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41928"/>
        <c:crosses val="autoZero"/>
        <c:auto val="1"/>
        <c:lblAlgn val="ctr"/>
        <c:lblOffset val="100"/>
        <c:noMultiLvlLbl val="0"/>
      </c:catAx>
      <c:valAx>
        <c:axId val="267241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41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43888"/>
        <c:axId val="267231736"/>
      </c:lineChart>
      <c:catAx>
        <c:axId val="267243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31736"/>
        <c:crosses val="autoZero"/>
        <c:auto val="1"/>
        <c:lblAlgn val="ctr"/>
        <c:lblOffset val="100"/>
        <c:noMultiLvlLbl val="0"/>
      </c:catAx>
      <c:valAx>
        <c:axId val="267231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43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43496"/>
        <c:axId val="267242712"/>
      </c:lineChart>
      <c:catAx>
        <c:axId val="267243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42712"/>
        <c:crosses val="autoZero"/>
        <c:auto val="1"/>
        <c:lblAlgn val="ctr"/>
        <c:lblOffset val="100"/>
        <c:noMultiLvlLbl val="0"/>
      </c:catAx>
      <c:valAx>
        <c:axId val="267242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43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33304"/>
        <c:axId val="267256432"/>
      </c:lineChart>
      <c:catAx>
        <c:axId val="267233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56432"/>
        <c:crosses val="autoZero"/>
        <c:auto val="1"/>
        <c:lblAlgn val="ctr"/>
        <c:lblOffset val="100"/>
        <c:noMultiLvlLbl val="0"/>
      </c:catAx>
      <c:valAx>
        <c:axId val="267256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33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44280"/>
        <c:axId val="267247024"/>
      </c:lineChart>
      <c:catAx>
        <c:axId val="267244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47024"/>
        <c:crosses val="autoZero"/>
        <c:auto val="1"/>
        <c:lblAlgn val="ctr"/>
        <c:lblOffset val="100"/>
        <c:noMultiLvlLbl val="0"/>
      </c:catAx>
      <c:valAx>
        <c:axId val="267247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44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52512"/>
        <c:axId val="267253296"/>
      </c:lineChart>
      <c:catAx>
        <c:axId val="267252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53296"/>
        <c:crosses val="autoZero"/>
        <c:auto val="1"/>
        <c:lblAlgn val="ctr"/>
        <c:lblOffset val="100"/>
        <c:noMultiLvlLbl val="0"/>
      </c:catAx>
      <c:valAx>
        <c:axId val="267253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52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44672"/>
        <c:axId val="267245064"/>
      </c:lineChart>
      <c:catAx>
        <c:axId val="267244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45064"/>
        <c:crosses val="autoZero"/>
        <c:auto val="1"/>
        <c:lblAlgn val="ctr"/>
        <c:lblOffset val="100"/>
        <c:noMultiLvlLbl val="0"/>
      </c:catAx>
      <c:valAx>
        <c:axId val="267245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44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56040"/>
        <c:axId val="267251336"/>
      </c:lineChart>
      <c:catAx>
        <c:axId val="267256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51336"/>
        <c:crosses val="autoZero"/>
        <c:auto val="1"/>
        <c:lblAlgn val="ctr"/>
        <c:lblOffset val="100"/>
        <c:noMultiLvlLbl val="0"/>
      </c:catAx>
      <c:valAx>
        <c:axId val="267251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56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45848"/>
        <c:axId val="267252904"/>
      </c:lineChart>
      <c:catAx>
        <c:axId val="267245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52904"/>
        <c:crosses val="autoZero"/>
        <c:auto val="1"/>
        <c:lblAlgn val="ctr"/>
        <c:lblOffset val="100"/>
        <c:noMultiLvlLbl val="0"/>
      </c:catAx>
      <c:valAx>
        <c:axId val="267252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45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48592"/>
        <c:axId val="267246240"/>
      </c:lineChart>
      <c:catAx>
        <c:axId val="267248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46240"/>
        <c:crosses val="autoZero"/>
        <c:auto val="1"/>
        <c:lblAlgn val="ctr"/>
        <c:lblOffset val="100"/>
        <c:noMultiLvlLbl val="0"/>
      </c:catAx>
      <c:valAx>
        <c:axId val="267246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48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47808"/>
        <c:axId val="267253688"/>
      </c:lineChart>
      <c:catAx>
        <c:axId val="267247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53688"/>
        <c:crosses val="autoZero"/>
        <c:auto val="1"/>
        <c:lblAlgn val="ctr"/>
        <c:lblOffset val="100"/>
        <c:noMultiLvlLbl val="0"/>
      </c:catAx>
      <c:valAx>
        <c:axId val="267253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47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50160"/>
        <c:axId val="267250552"/>
      </c:lineChart>
      <c:catAx>
        <c:axId val="267250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50552"/>
        <c:crosses val="autoZero"/>
        <c:auto val="1"/>
        <c:lblAlgn val="ctr"/>
        <c:lblOffset val="100"/>
        <c:noMultiLvlLbl val="0"/>
      </c:catAx>
      <c:valAx>
        <c:axId val="267250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50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52120"/>
        <c:axId val="267254472"/>
      </c:lineChart>
      <c:catAx>
        <c:axId val="267252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54472"/>
        <c:crosses val="autoZero"/>
        <c:auto val="1"/>
        <c:lblAlgn val="ctr"/>
        <c:lblOffset val="100"/>
        <c:noMultiLvlLbl val="0"/>
      </c:catAx>
      <c:valAx>
        <c:axId val="267254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52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54864"/>
        <c:axId val="267255256"/>
      </c:lineChart>
      <c:catAx>
        <c:axId val="267254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55256"/>
        <c:crosses val="autoZero"/>
        <c:auto val="1"/>
        <c:lblAlgn val="ctr"/>
        <c:lblOffset val="100"/>
        <c:noMultiLvlLbl val="0"/>
      </c:catAx>
      <c:valAx>
        <c:axId val="267255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54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62312"/>
        <c:axId val="267260352"/>
      </c:lineChart>
      <c:catAx>
        <c:axId val="267262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60352"/>
        <c:crosses val="autoZero"/>
        <c:auto val="1"/>
        <c:lblAlgn val="ctr"/>
        <c:lblOffset val="100"/>
        <c:noMultiLvlLbl val="0"/>
      </c:catAx>
      <c:valAx>
        <c:axId val="267260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62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62704"/>
        <c:axId val="267265840"/>
      </c:lineChart>
      <c:catAx>
        <c:axId val="267262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65840"/>
        <c:crosses val="autoZero"/>
        <c:auto val="1"/>
        <c:lblAlgn val="ctr"/>
        <c:lblOffset val="100"/>
        <c:noMultiLvlLbl val="0"/>
      </c:catAx>
      <c:valAx>
        <c:axId val="267265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62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57216"/>
        <c:axId val="267260744"/>
      </c:lineChart>
      <c:catAx>
        <c:axId val="267257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60744"/>
        <c:crosses val="autoZero"/>
        <c:auto val="1"/>
        <c:lblAlgn val="ctr"/>
        <c:lblOffset val="100"/>
        <c:noMultiLvlLbl val="0"/>
      </c:catAx>
      <c:valAx>
        <c:axId val="267260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57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61136"/>
        <c:axId val="267263488"/>
      </c:lineChart>
      <c:catAx>
        <c:axId val="267261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63488"/>
        <c:crosses val="autoZero"/>
        <c:auto val="1"/>
        <c:lblAlgn val="ctr"/>
        <c:lblOffset val="100"/>
        <c:noMultiLvlLbl val="0"/>
      </c:catAx>
      <c:valAx>
        <c:axId val="267263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61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67016"/>
        <c:axId val="267263096"/>
      </c:lineChart>
      <c:catAx>
        <c:axId val="267267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63096"/>
        <c:crosses val="autoZero"/>
        <c:auto val="1"/>
        <c:lblAlgn val="ctr"/>
        <c:lblOffset val="100"/>
        <c:noMultiLvlLbl val="0"/>
      </c:catAx>
      <c:valAx>
        <c:axId val="267263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67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67408"/>
        <c:axId val="267267800"/>
      </c:lineChart>
      <c:catAx>
        <c:axId val="267267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67800"/>
        <c:crosses val="autoZero"/>
        <c:auto val="1"/>
        <c:lblAlgn val="ctr"/>
        <c:lblOffset val="100"/>
        <c:noMultiLvlLbl val="0"/>
      </c:catAx>
      <c:valAx>
        <c:axId val="267267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67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59176"/>
        <c:axId val="267264272"/>
      </c:lineChart>
      <c:catAx>
        <c:axId val="267259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64272"/>
        <c:crosses val="autoZero"/>
        <c:auto val="1"/>
        <c:lblAlgn val="ctr"/>
        <c:lblOffset val="100"/>
        <c:noMultiLvlLbl val="0"/>
      </c:catAx>
      <c:valAx>
        <c:axId val="267264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59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59568"/>
        <c:axId val="267261528"/>
      </c:lineChart>
      <c:catAx>
        <c:axId val="267259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61528"/>
        <c:crosses val="autoZero"/>
        <c:auto val="1"/>
        <c:lblAlgn val="ctr"/>
        <c:lblOffset val="100"/>
        <c:noMultiLvlLbl val="0"/>
      </c:catAx>
      <c:valAx>
        <c:axId val="267261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59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64664"/>
        <c:axId val="267268976"/>
      </c:lineChart>
      <c:catAx>
        <c:axId val="267264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68976"/>
        <c:crosses val="autoZero"/>
        <c:auto val="1"/>
        <c:lblAlgn val="ctr"/>
        <c:lblOffset val="100"/>
        <c:noMultiLvlLbl val="0"/>
      </c:catAx>
      <c:valAx>
        <c:axId val="267268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64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56824"/>
        <c:axId val="267257608"/>
      </c:lineChart>
      <c:catAx>
        <c:axId val="267256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57608"/>
        <c:crosses val="autoZero"/>
        <c:auto val="1"/>
        <c:lblAlgn val="ctr"/>
        <c:lblOffset val="100"/>
        <c:noMultiLvlLbl val="0"/>
      </c:catAx>
      <c:valAx>
        <c:axId val="267257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56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58392"/>
        <c:axId val="267259960"/>
      </c:lineChart>
      <c:catAx>
        <c:axId val="267258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59960"/>
        <c:crosses val="autoZero"/>
        <c:auto val="1"/>
        <c:lblAlgn val="ctr"/>
        <c:lblOffset val="100"/>
        <c:noMultiLvlLbl val="0"/>
      </c:catAx>
      <c:valAx>
        <c:axId val="267259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58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71720"/>
        <c:axId val="267269368"/>
      </c:lineChart>
      <c:catAx>
        <c:axId val="267271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69368"/>
        <c:crosses val="autoZero"/>
        <c:auto val="1"/>
        <c:lblAlgn val="ctr"/>
        <c:lblOffset val="100"/>
        <c:noMultiLvlLbl val="0"/>
      </c:catAx>
      <c:valAx>
        <c:axId val="267269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71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70544"/>
        <c:axId val="267269760"/>
      </c:lineChart>
      <c:catAx>
        <c:axId val="26727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69760"/>
        <c:crosses val="autoZero"/>
        <c:auto val="1"/>
        <c:lblAlgn val="ctr"/>
        <c:lblOffset val="100"/>
        <c:noMultiLvlLbl val="0"/>
      </c:catAx>
      <c:valAx>
        <c:axId val="267269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70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10960"/>
        <c:axId val="267210176"/>
      </c:lineChart>
      <c:catAx>
        <c:axId val="267210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10176"/>
        <c:crosses val="autoZero"/>
        <c:auto val="1"/>
        <c:lblAlgn val="ctr"/>
        <c:lblOffset val="100"/>
        <c:noMultiLvlLbl val="0"/>
      </c:catAx>
      <c:valAx>
        <c:axId val="267210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10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09392"/>
        <c:axId val="267216448"/>
      </c:lineChart>
      <c:catAx>
        <c:axId val="267209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16448"/>
        <c:crosses val="autoZero"/>
        <c:auto val="1"/>
        <c:lblAlgn val="ctr"/>
        <c:lblOffset val="100"/>
        <c:noMultiLvlLbl val="0"/>
      </c:catAx>
      <c:valAx>
        <c:axId val="267216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09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14488"/>
        <c:axId val="267215664"/>
      </c:lineChart>
      <c:catAx>
        <c:axId val="267214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15664"/>
        <c:crosses val="autoZero"/>
        <c:auto val="1"/>
        <c:lblAlgn val="ctr"/>
        <c:lblOffset val="100"/>
        <c:noMultiLvlLbl val="0"/>
      </c:catAx>
      <c:valAx>
        <c:axId val="267215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14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12528"/>
        <c:axId val="267216056"/>
      </c:lineChart>
      <c:catAx>
        <c:axId val="267212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16056"/>
        <c:crosses val="autoZero"/>
        <c:auto val="1"/>
        <c:lblAlgn val="ctr"/>
        <c:lblOffset val="100"/>
        <c:noMultiLvlLbl val="0"/>
      </c:catAx>
      <c:valAx>
        <c:axId val="267216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12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16840"/>
        <c:axId val="267208216"/>
      </c:lineChart>
      <c:catAx>
        <c:axId val="267216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08216"/>
        <c:crosses val="autoZero"/>
        <c:auto val="1"/>
        <c:lblAlgn val="ctr"/>
        <c:lblOffset val="100"/>
        <c:noMultiLvlLbl val="0"/>
      </c:catAx>
      <c:valAx>
        <c:axId val="267208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16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06648"/>
        <c:axId val="267213312"/>
      </c:lineChart>
      <c:catAx>
        <c:axId val="267206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13312"/>
        <c:crosses val="autoZero"/>
        <c:auto val="1"/>
        <c:lblAlgn val="ctr"/>
        <c:lblOffset val="100"/>
        <c:noMultiLvlLbl val="0"/>
      </c:catAx>
      <c:valAx>
        <c:axId val="267213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06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07040"/>
        <c:axId val="267218408"/>
      </c:lineChart>
      <c:catAx>
        <c:axId val="267207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18408"/>
        <c:crosses val="autoZero"/>
        <c:auto val="1"/>
        <c:lblAlgn val="ctr"/>
        <c:lblOffset val="100"/>
        <c:noMultiLvlLbl val="0"/>
      </c:catAx>
      <c:valAx>
        <c:axId val="267218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07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18800"/>
        <c:axId val="267207432"/>
      </c:lineChart>
      <c:catAx>
        <c:axId val="267218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07432"/>
        <c:crosses val="autoZero"/>
        <c:auto val="1"/>
        <c:lblAlgn val="ctr"/>
        <c:lblOffset val="100"/>
        <c:noMultiLvlLbl val="0"/>
      </c:catAx>
      <c:valAx>
        <c:axId val="267207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18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12136"/>
        <c:axId val="267207824"/>
      </c:lineChart>
      <c:catAx>
        <c:axId val="267212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07824"/>
        <c:crosses val="autoZero"/>
        <c:auto val="1"/>
        <c:lblAlgn val="ctr"/>
        <c:lblOffset val="100"/>
        <c:noMultiLvlLbl val="0"/>
      </c:catAx>
      <c:valAx>
        <c:axId val="267207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12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09784"/>
        <c:axId val="267210568"/>
      </c:lineChart>
      <c:catAx>
        <c:axId val="267209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10568"/>
        <c:crosses val="autoZero"/>
        <c:auto val="1"/>
        <c:lblAlgn val="ctr"/>
        <c:lblOffset val="100"/>
        <c:noMultiLvlLbl val="0"/>
      </c:catAx>
      <c:valAx>
        <c:axId val="267210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09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13704"/>
        <c:axId val="483573008"/>
      </c:lineChart>
      <c:catAx>
        <c:axId val="267213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73008"/>
        <c:crosses val="autoZero"/>
        <c:auto val="1"/>
        <c:lblAlgn val="ctr"/>
        <c:lblOffset val="100"/>
        <c:noMultiLvlLbl val="0"/>
      </c:catAx>
      <c:valAx>
        <c:axId val="483573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13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71832"/>
        <c:axId val="483573400"/>
      </c:lineChart>
      <c:catAx>
        <c:axId val="483571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73400"/>
        <c:crosses val="autoZero"/>
        <c:auto val="1"/>
        <c:lblAlgn val="ctr"/>
        <c:lblOffset val="100"/>
        <c:noMultiLvlLbl val="0"/>
      </c:catAx>
      <c:valAx>
        <c:axId val="483573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71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71440"/>
        <c:axId val="483572224"/>
      </c:lineChart>
      <c:catAx>
        <c:axId val="483571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72224"/>
        <c:crosses val="autoZero"/>
        <c:auto val="1"/>
        <c:lblAlgn val="ctr"/>
        <c:lblOffset val="100"/>
        <c:noMultiLvlLbl val="0"/>
      </c:catAx>
      <c:valAx>
        <c:axId val="483572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71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17344"/>
        <c:axId val="483515776"/>
      </c:lineChart>
      <c:catAx>
        <c:axId val="483517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15776"/>
        <c:crosses val="autoZero"/>
        <c:auto val="1"/>
        <c:lblAlgn val="ctr"/>
        <c:lblOffset val="100"/>
        <c:noMultiLvlLbl val="0"/>
      </c:catAx>
      <c:valAx>
        <c:axId val="483515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17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20480"/>
        <c:axId val="483511072"/>
      </c:lineChart>
      <c:catAx>
        <c:axId val="483520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11072"/>
        <c:crosses val="autoZero"/>
        <c:auto val="1"/>
        <c:lblAlgn val="ctr"/>
        <c:lblOffset val="100"/>
        <c:noMultiLvlLbl val="0"/>
      </c:catAx>
      <c:valAx>
        <c:axId val="483511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20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10288"/>
        <c:axId val="483514208"/>
      </c:lineChart>
      <c:catAx>
        <c:axId val="483510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14208"/>
        <c:crosses val="autoZero"/>
        <c:auto val="1"/>
        <c:lblAlgn val="ctr"/>
        <c:lblOffset val="100"/>
        <c:noMultiLvlLbl val="0"/>
      </c:catAx>
      <c:valAx>
        <c:axId val="483514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10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15384"/>
        <c:axId val="483508328"/>
      </c:lineChart>
      <c:catAx>
        <c:axId val="483515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08328"/>
        <c:crosses val="autoZero"/>
        <c:auto val="1"/>
        <c:lblAlgn val="ctr"/>
        <c:lblOffset val="100"/>
        <c:noMultiLvlLbl val="0"/>
      </c:catAx>
      <c:valAx>
        <c:axId val="483508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15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18520"/>
        <c:axId val="483514992"/>
      </c:lineChart>
      <c:catAx>
        <c:axId val="483518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14992"/>
        <c:crosses val="autoZero"/>
        <c:auto val="1"/>
        <c:lblAlgn val="ctr"/>
        <c:lblOffset val="100"/>
        <c:noMultiLvlLbl val="0"/>
      </c:catAx>
      <c:valAx>
        <c:axId val="483514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18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18912"/>
        <c:axId val="483516168"/>
      </c:lineChart>
      <c:catAx>
        <c:axId val="483518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16168"/>
        <c:crosses val="autoZero"/>
        <c:auto val="1"/>
        <c:lblAlgn val="ctr"/>
        <c:lblOffset val="100"/>
        <c:noMultiLvlLbl val="0"/>
      </c:catAx>
      <c:valAx>
        <c:axId val="483516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18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19304"/>
        <c:axId val="483519696"/>
      </c:lineChart>
      <c:catAx>
        <c:axId val="483519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19696"/>
        <c:crosses val="autoZero"/>
        <c:auto val="1"/>
        <c:lblAlgn val="ctr"/>
        <c:lblOffset val="100"/>
        <c:noMultiLvlLbl val="0"/>
      </c:catAx>
      <c:valAx>
        <c:axId val="483519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19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16952"/>
        <c:axId val="483512248"/>
      </c:lineChart>
      <c:catAx>
        <c:axId val="483516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12248"/>
        <c:crosses val="autoZero"/>
        <c:auto val="1"/>
        <c:lblAlgn val="ctr"/>
        <c:lblOffset val="100"/>
        <c:noMultiLvlLbl val="0"/>
      </c:catAx>
      <c:valAx>
        <c:axId val="483512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16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08720"/>
        <c:axId val="483509504"/>
      </c:lineChart>
      <c:catAx>
        <c:axId val="483508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09504"/>
        <c:crosses val="autoZero"/>
        <c:auto val="1"/>
        <c:lblAlgn val="ctr"/>
        <c:lblOffset val="100"/>
        <c:noMultiLvlLbl val="0"/>
      </c:catAx>
      <c:valAx>
        <c:axId val="483509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08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10680"/>
        <c:axId val="483511464"/>
      </c:lineChart>
      <c:catAx>
        <c:axId val="483510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11464"/>
        <c:crosses val="autoZero"/>
        <c:auto val="1"/>
        <c:lblAlgn val="ctr"/>
        <c:lblOffset val="100"/>
        <c:noMultiLvlLbl val="0"/>
      </c:catAx>
      <c:valAx>
        <c:axId val="483511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10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13424"/>
        <c:axId val="483523616"/>
      </c:lineChart>
      <c:catAx>
        <c:axId val="483513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23616"/>
        <c:crosses val="autoZero"/>
        <c:auto val="1"/>
        <c:lblAlgn val="ctr"/>
        <c:lblOffset val="100"/>
        <c:noMultiLvlLbl val="0"/>
      </c:catAx>
      <c:valAx>
        <c:axId val="483523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13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23224"/>
        <c:axId val="483531064"/>
      </c:lineChart>
      <c:catAx>
        <c:axId val="483523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31064"/>
        <c:crosses val="autoZero"/>
        <c:auto val="1"/>
        <c:lblAlgn val="ctr"/>
        <c:lblOffset val="100"/>
        <c:noMultiLvlLbl val="0"/>
      </c:catAx>
      <c:valAx>
        <c:axId val="483531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23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27928"/>
        <c:axId val="483527536"/>
      </c:lineChart>
      <c:catAx>
        <c:axId val="483527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27536"/>
        <c:crosses val="autoZero"/>
        <c:auto val="1"/>
        <c:lblAlgn val="ctr"/>
        <c:lblOffset val="100"/>
        <c:noMultiLvlLbl val="0"/>
      </c:catAx>
      <c:valAx>
        <c:axId val="483527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27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25968"/>
        <c:axId val="483521264"/>
      </c:lineChart>
      <c:catAx>
        <c:axId val="483525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21264"/>
        <c:crosses val="autoZero"/>
        <c:auto val="1"/>
        <c:lblAlgn val="ctr"/>
        <c:lblOffset val="100"/>
        <c:noMultiLvlLbl val="0"/>
      </c:catAx>
      <c:valAx>
        <c:axId val="483521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25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24008"/>
        <c:axId val="483528320"/>
      </c:lineChart>
      <c:catAx>
        <c:axId val="483524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28320"/>
        <c:crosses val="autoZero"/>
        <c:auto val="1"/>
        <c:lblAlgn val="ctr"/>
        <c:lblOffset val="100"/>
        <c:noMultiLvlLbl val="0"/>
      </c:catAx>
      <c:valAx>
        <c:axId val="483528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24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22832"/>
        <c:axId val="483528712"/>
      </c:lineChart>
      <c:catAx>
        <c:axId val="483522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28712"/>
        <c:crosses val="autoZero"/>
        <c:auto val="1"/>
        <c:lblAlgn val="ctr"/>
        <c:lblOffset val="100"/>
        <c:noMultiLvlLbl val="0"/>
      </c:catAx>
      <c:valAx>
        <c:axId val="483528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22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32240"/>
        <c:axId val="483532632"/>
      </c:lineChart>
      <c:catAx>
        <c:axId val="483532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32632"/>
        <c:crosses val="autoZero"/>
        <c:auto val="1"/>
        <c:lblAlgn val="ctr"/>
        <c:lblOffset val="100"/>
        <c:noMultiLvlLbl val="0"/>
      </c:catAx>
      <c:valAx>
        <c:axId val="483532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32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31456"/>
        <c:axId val="483525184"/>
      </c:lineChart>
      <c:catAx>
        <c:axId val="483531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25184"/>
        <c:crosses val="autoZero"/>
        <c:auto val="1"/>
        <c:lblAlgn val="ctr"/>
        <c:lblOffset val="100"/>
        <c:noMultiLvlLbl val="0"/>
      </c:catAx>
      <c:valAx>
        <c:axId val="483525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31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24400"/>
        <c:axId val="483533024"/>
      </c:lineChart>
      <c:catAx>
        <c:axId val="483524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33024"/>
        <c:crosses val="autoZero"/>
        <c:auto val="1"/>
        <c:lblAlgn val="ctr"/>
        <c:lblOffset val="100"/>
        <c:noMultiLvlLbl val="0"/>
      </c:catAx>
      <c:valAx>
        <c:axId val="483533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24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20872"/>
        <c:axId val="483530280"/>
      </c:lineChart>
      <c:catAx>
        <c:axId val="483520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30280"/>
        <c:crosses val="autoZero"/>
        <c:auto val="1"/>
        <c:lblAlgn val="ctr"/>
        <c:lblOffset val="100"/>
        <c:noMultiLvlLbl val="0"/>
      </c:catAx>
      <c:valAx>
        <c:axId val="483530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20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21656"/>
        <c:axId val="483522048"/>
      </c:lineChart>
      <c:catAx>
        <c:axId val="483521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22048"/>
        <c:crosses val="autoZero"/>
        <c:auto val="1"/>
        <c:lblAlgn val="ctr"/>
        <c:lblOffset val="100"/>
        <c:noMultiLvlLbl val="0"/>
      </c:catAx>
      <c:valAx>
        <c:axId val="483522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21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44000"/>
        <c:axId val="483536552"/>
      </c:lineChart>
      <c:catAx>
        <c:axId val="483544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36552"/>
        <c:crosses val="autoZero"/>
        <c:auto val="1"/>
        <c:lblAlgn val="ctr"/>
        <c:lblOffset val="100"/>
        <c:noMultiLvlLbl val="0"/>
      </c:catAx>
      <c:valAx>
        <c:axId val="483536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44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42432"/>
        <c:axId val="483544392"/>
      </c:lineChart>
      <c:catAx>
        <c:axId val="483542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44392"/>
        <c:crosses val="autoZero"/>
        <c:auto val="1"/>
        <c:lblAlgn val="ctr"/>
        <c:lblOffset val="100"/>
        <c:noMultiLvlLbl val="0"/>
      </c:catAx>
      <c:valAx>
        <c:axId val="483544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42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40080"/>
        <c:axId val="483535376"/>
      </c:lineChart>
      <c:catAx>
        <c:axId val="483540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35376"/>
        <c:crosses val="autoZero"/>
        <c:auto val="1"/>
        <c:lblAlgn val="ctr"/>
        <c:lblOffset val="100"/>
        <c:noMultiLvlLbl val="0"/>
      </c:catAx>
      <c:valAx>
        <c:axId val="483535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40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38120"/>
        <c:axId val="483540472"/>
      </c:lineChart>
      <c:catAx>
        <c:axId val="483538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40472"/>
        <c:crosses val="autoZero"/>
        <c:auto val="1"/>
        <c:lblAlgn val="ctr"/>
        <c:lblOffset val="100"/>
        <c:noMultiLvlLbl val="0"/>
      </c:catAx>
      <c:valAx>
        <c:axId val="483540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38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44784"/>
        <c:axId val="483538512"/>
      </c:lineChart>
      <c:catAx>
        <c:axId val="483544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38512"/>
        <c:crosses val="autoZero"/>
        <c:auto val="1"/>
        <c:lblAlgn val="ctr"/>
        <c:lblOffset val="100"/>
        <c:noMultiLvlLbl val="0"/>
      </c:catAx>
      <c:valAx>
        <c:axId val="483538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44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33808"/>
        <c:axId val="483533416"/>
      </c:lineChart>
      <c:catAx>
        <c:axId val="483533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33416"/>
        <c:crosses val="autoZero"/>
        <c:auto val="1"/>
        <c:lblAlgn val="ctr"/>
        <c:lblOffset val="100"/>
        <c:noMultiLvlLbl val="0"/>
      </c:catAx>
      <c:valAx>
        <c:axId val="483533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33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34592"/>
        <c:axId val="483552232"/>
      </c:lineChart>
      <c:catAx>
        <c:axId val="483534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52232"/>
        <c:crosses val="autoZero"/>
        <c:auto val="1"/>
        <c:lblAlgn val="ctr"/>
        <c:lblOffset val="100"/>
        <c:noMultiLvlLbl val="0"/>
      </c:catAx>
      <c:valAx>
        <c:axId val="483552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34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51840"/>
        <c:axId val="483548704"/>
      </c:lineChart>
      <c:catAx>
        <c:axId val="483551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48704"/>
        <c:crosses val="autoZero"/>
        <c:auto val="1"/>
        <c:lblAlgn val="ctr"/>
        <c:lblOffset val="100"/>
        <c:noMultiLvlLbl val="0"/>
      </c:catAx>
      <c:valAx>
        <c:axId val="483548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51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45960"/>
        <c:axId val="483549880"/>
      </c:lineChart>
      <c:catAx>
        <c:axId val="483545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49880"/>
        <c:crosses val="autoZero"/>
        <c:auto val="1"/>
        <c:lblAlgn val="ctr"/>
        <c:lblOffset val="100"/>
        <c:noMultiLvlLbl val="0"/>
      </c:catAx>
      <c:valAx>
        <c:axId val="483549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45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48312"/>
        <c:axId val="483554192"/>
      </c:lineChart>
      <c:catAx>
        <c:axId val="483548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54192"/>
        <c:crosses val="autoZero"/>
        <c:auto val="1"/>
        <c:lblAlgn val="ctr"/>
        <c:lblOffset val="100"/>
        <c:noMultiLvlLbl val="0"/>
      </c:catAx>
      <c:valAx>
        <c:axId val="483554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48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49096"/>
        <c:axId val="483547528"/>
      </c:lineChart>
      <c:catAx>
        <c:axId val="483549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47528"/>
        <c:crosses val="autoZero"/>
        <c:auto val="1"/>
        <c:lblAlgn val="ctr"/>
        <c:lblOffset val="100"/>
        <c:noMultiLvlLbl val="0"/>
      </c:catAx>
      <c:valAx>
        <c:axId val="483547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49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53016"/>
        <c:axId val="483551056"/>
      </c:lineChart>
      <c:catAx>
        <c:axId val="483553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51056"/>
        <c:crosses val="autoZero"/>
        <c:auto val="1"/>
        <c:lblAlgn val="ctr"/>
        <c:lblOffset val="100"/>
        <c:noMultiLvlLbl val="0"/>
      </c:catAx>
      <c:valAx>
        <c:axId val="483551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53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54976"/>
        <c:axId val="483553408"/>
      </c:lineChart>
      <c:catAx>
        <c:axId val="483554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53408"/>
        <c:crosses val="autoZero"/>
        <c:auto val="1"/>
        <c:lblAlgn val="ctr"/>
        <c:lblOffset val="100"/>
        <c:noMultiLvlLbl val="0"/>
      </c:catAx>
      <c:valAx>
        <c:axId val="483553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54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46352"/>
        <c:axId val="483555368"/>
      </c:lineChart>
      <c:catAx>
        <c:axId val="483546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55368"/>
        <c:crosses val="autoZero"/>
        <c:auto val="1"/>
        <c:lblAlgn val="ctr"/>
        <c:lblOffset val="100"/>
        <c:noMultiLvlLbl val="0"/>
      </c:catAx>
      <c:valAx>
        <c:axId val="483555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46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56152"/>
        <c:axId val="483556544"/>
      </c:lineChart>
      <c:catAx>
        <c:axId val="483556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56544"/>
        <c:crosses val="autoZero"/>
        <c:auto val="1"/>
        <c:lblAlgn val="ctr"/>
        <c:lblOffset val="100"/>
        <c:noMultiLvlLbl val="0"/>
      </c:catAx>
      <c:valAx>
        <c:axId val="483556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56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57328"/>
        <c:axId val="483546744"/>
      </c:lineChart>
      <c:catAx>
        <c:axId val="483557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46744"/>
        <c:crosses val="autoZero"/>
        <c:auto val="1"/>
        <c:lblAlgn val="ctr"/>
        <c:lblOffset val="100"/>
        <c:noMultiLvlLbl val="0"/>
      </c:catAx>
      <c:valAx>
        <c:axId val="483546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57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58112"/>
        <c:axId val="483547136"/>
      </c:lineChart>
      <c:catAx>
        <c:axId val="483558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47136"/>
        <c:crosses val="autoZero"/>
        <c:auto val="1"/>
        <c:lblAlgn val="ctr"/>
        <c:lblOffset val="100"/>
        <c:noMultiLvlLbl val="0"/>
      </c:catAx>
      <c:valAx>
        <c:axId val="483547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58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66736"/>
        <c:axId val="483561248"/>
      </c:lineChart>
      <c:catAx>
        <c:axId val="483566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61248"/>
        <c:crosses val="autoZero"/>
        <c:auto val="1"/>
        <c:lblAlgn val="ctr"/>
        <c:lblOffset val="100"/>
        <c:noMultiLvlLbl val="0"/>
      </c:catAx>
      <c:valAx>
        <c:axId val="483561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66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63208"/>
        <c:axId val="483567128"/>
      </c:lineChart>
      <c:catAx>
        <c:axId val="483563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67128"/>
        <c:crosses val="autoZero"/>
        <c:auto val="1"/>
        <c:lblAlgn val="ctr"/>
        <c:lblOffset val="100"/>
        <c:noMultiLvlLbl val="0"/>
      </c:catAx>
      <c:valAx>
        <c:axId val="483567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63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63600"/>
        <c:axId val="483559680"/>
      </c:lineChart>
      <c:catAx>
        <c:axId val="483563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59680"/>
        <c:crosses val="autoZero"/>
        <c:auto val="1"/>
        <c:lblAlgn val="ctr"/>
        <c:lblOffset val="100"/>
        <c:noMultiLvlLbl val="0"/>
      </c:catAx>
      <c:valAx>
        <c:axId val="483559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63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66344"/>
        <c:axId val="483563992"/>
      </c:lineChart>
      <c:catAx>
        <c:axId val="483566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63992"/>
        <c:crosses val="autoZero"/>
        <c:auto val="1"/>
        <c:lblAlgn val="ctr"/>
        <c:lblOffset val="100"/>
        <c:noMultiLvlLbl val="0"/>
      </c:catAx>
      <c:valAx>
        <c:axId val="483563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66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70656"/>
        <c:axId val="483565560"/>
      </c:lineChart>
      <c:catAx>
        <c:axId val="483570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65560"/>
        <c:crosses val="autoZero"/>
        <c:auto val="1"/>
        <c:lblAlgn val="ctr"/>
        <c:lblOffset val="100"/>
        <c:noMultiLvlLbl val="0"/>
      </c:catAx>
      <c:valAx>
        <c:axId val="483565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70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60464"/>
        <c:axId val="483564384"/>
      </c:lineChart>
      <c:catAx>
        <c:axId val="483560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64384"/>
        <c:crosses val="autoZero"/>
        <c:auto val="1"/>
        <c:lblAlgn val="ctr"/>
        <c:lblOffset val="100"/>
        <c:noMultiLvlLbl val="0"/>
      </c:catAx>
      <c:valAx>
        <c:axId val="483564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60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70264"/>
        <c:axId val="483567912"/>
      </c:lineChart>
      <c:catAx>
        <c:axId val="483570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67912"/>
        <c:crosses val="autoZero"/>
        <c:auto val="1"/>
        <c:lblAlgn val="ctr"/>
        <c:lblOffset val="100"/>
        <c:noMultiLvlLbl val="0"/>
      </c:catAx>
      <c:valAx>
        <c:axId val="483567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70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483565952"/>
        <c:axId val="483568696"/>
      </c:lineChart>
      <c:catAx>
        <c:axId val="483565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68696"/>
        <c:crosses val="autoZero"/>
        <c:auto val="1"/>
        <c:lblAlgn val="ctr"/>
        <c:lblOffset val="100"/>
        <c:noMultiLvlLbl val="0"/>
      </c:catAx>
      <c:valAx>
        <c:axId val="483568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65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69872"/>
        <c:axId val="483558504"/>
      </c:lineChart>
      <c:catAx>
        <c:axId val="483569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58504"/>
        <c:crosses val="autoZero"/>
        <c:auto val="1"/>
        <c:lblAlgn val="ctr"/>
        <c:lblOffset val="100"/>
        <c:noMultiLvlLbl val="0"/>
      </c:catAx>
      <c:valAx>
        <c:axId val="483558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69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59288"/>
        <c:axId val="483560072"/>
      </c:lineChart>
      <c:catAx>
        <c:axId val="483559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60072"/>
        <c:crosses val="autoZero"/>
        <c:auto val="1"/>
        <c:lblAlgn val="ctr"/>
        <c:lblOffset val="100"/>
        <c:noMultiLvlLbl val="0"/>
      </c:catAx>
      <c:valAx>
        <c:axId val="483560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59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62032"/>
        <c:axId val="483562424"/>
      </c:lineChart>
      <c:catAx>
        <c:axId val="483562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62424"/>
        <c:crosses val="autoZero"/>
        <c:auto val="1"/>
        <c:lblAlgn val="ctr"/>
        <c:lblOffset val="100"/>
        <c:noMultiLvlLbl val="0"/>
      </c:catAx>
      <c:valAx>
        <c:axId val="483562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62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1846549758"/>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эфф'!$C$90:$Y$90</c:f>
              <c:numCache>
                <c:formatCode>_(* #\ ##0_);_(* \(#\ ##0\);_(* "-"_);_(@_)</c:formatCode>
                <c:ptCount val="23"/>
                <c:pt idx="0">
                  <c:v>-8983.4415066425699</c:v>
                </c:pt>
                <c:pt idx="1">
                  <c:v>42194.234060932613</c:v>
                </c:pt>
                <c:pt idx="2">
                  <c:v>55265.266730164432</c:v>
                </c:pt>
                <c:pt idx="3">
                  <c:v>52828.511327359374</c:v>
                </c:pt>
                <c:pt idx="4">
                  <c:v>51192.095428996829</c:v>
                </c:pt>
                <c:pt idx="5">
                  <c:v>49580.949277552376</c:v>
                </c:pt>
                <c:pt idx="6">
                  <c:v>47997.539175709047</c:v>
                </c:pt>
                <c:pt idx="7">
                  <c:v>37919.764981604385</c:v>
                </c:pt>
                <c:pt idx="8">
                  <c:v>35958.492033654409</c:v>
                </c:pt>
                <c:pt idx="9">
                  <c:v>34816.577105039272</c:v>
                </c:pt>
                <c:pt idx="10">
                  <c:v>33695.203923463538</c:v>
                </c:pt>
                <c:pt idx="11">
                  <c:v>32595.740916980281</c:v>
                </c:pt>
                <c:pt idx="12">
                  <c:v>31519.310390154533</c:v>
                </c:pt>
                <c:pt idx="13">
                  <c:v>30466.814991259922</c:v>
                </c:pt>
                <c:pt idx="14">
                  <c:v>29438.961689543787</c:v>
                </c:pt>
                <c:pt idx="15">
                  <c:v>28436.283484328749</c:v>
                </c:pt>
                <c:pt idx="16">
                  <c:v>27459.159048502028</c:v>
                </c:pt>
                <c:pt idx="17">
                  <c:v>26507.830491365174</c:v>
                </c:pt>
                <c:pt idx="18">
                  <c:v>25582.419409739083</c:v>
                </c:pt>
                <c:pt idx="19">
                  <c:v>24842.787441385866</c:v>
                </c:pt>
                <c:pt idx="20">
                  <c:v>23939.430334892801</c:v>
                </c:pt>
                <c:pt idx="21">
                  <c:v>23065.418892894162</c:v>
                </c:pt>
                <c:pt idx="22">
                  <c:v>22220.137163482617</c:v>
                </c:pt>
              </c:numCache>
            </c:numRef>
          </c:val>
          <c:smooth val="0"/>
        </c:ser>
        <c:ser>
          <c:idx val="1"/>
          <c:order val="1"/>
          <c:tx>
            <c:v>NPV (без учета продажи)</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эфф'!$C$91:$Y$91</c:f>
              <c:numCache>
                <c:formatCode>_(* #\ ##0_);_(* \(#\ ##0\);_(* "-"_);_(@_)</c:formatCode>
                <c:ptCount val="23"/>
                <c:pt idx="0">
                  <c:v>-751642.02412979817</c:v>
                </c:pt>
                <c:pt idx="1">
                  <c:v>-709447.79006886552</c:v>
                </c:pt>
                <c:pt idx="2">
                  <c:v>-654182.52333870111</c:v>
                </c:pt>
                <c:pt idx="3">
                  <c:v>-601354.01201134175</c:v>
                </c:pt>
                <c:pt idx="4">
                  <c:v>-550161.91658234491</c:v>
                </c:pt>
                <c:pt idx="5">
                  <c:v>-500580.96730479255</c:v>
                </c:pt>
                <c:pt idx="6">
                  <c:v>-452583.42812908348</c:v>
                </c:pt>
                <c:pt idx="7">
                  <c:v>-414663.66314747906</c:v>
                </c:pt>
                <c:pt idx="8">
                  <c:v>-378705.17111382465</c:v>
                </c:pt>
                <c:pt idx="9">
                  <c:v>-343888.59400878538</c:v>
                </c:pt>
                <c:pt idx="10">
                  <c:v>-310193.39008532185</c:v>
                </c:pt>
                <c:pt idx="11">
                  <c:v>-277597.6491683416</c:v>
                </c:pt>
                <c:pt idx="12">
                  <c:v>-246078.33877818706</c:v>
                </c:pt>
                <c:pt idx="13">
                  <c:v>-215611.52378692714</c:v>
                </c:pt>
                <c:pt idx="14">
                  <c:v>-186172.56209738334</c:v>
                </c:pt>
                <c:pt idx="15">
                  <c:v>-157736.2786130546</c:v>
                </c:pt>
                <c:pt idx="16">
                  <c:v>-130277.11956455257</c:v>
                </c:pt>
                <c:pt idx="17">
                  <c:v>-103769.28907318739</c:v>
                </c:pt>
                <c:pt idx="18">
                  <c:v>-78186.869663448306</c:v>
                </c:pt>
                <c:pt idx="19">
                  <c:v>-53344.08222206244</c:v>
                </c:pt>
                <c:pt idx="20">
                  <c:v>-29404.651887169639</c:v>
                </c:pt>
                <c:pt idx="21">
                  <c:v>-6339.2329942754768</c:v>
                </c:pt>
                <c:pt idx="22">
                  <c:v>15880.904169207141</c:v>
                </c:pt>
              </c:numCache>
            </c:numRef>
          </c:val>
          <c:smooth val="0"/>
        </c:ser>
        <c:dLbls>
          <c:showLegendKey val="0"/>
          <c:showVal val="0"/>
          <c:showCatName val="0"/>
          <c:showSerName val="0"/>
          <c:showPercent val="0"/>
          <c:showBubbleSize val="0"/>
        </c:dLbls>
        <c:smooth val="0"/>
        <c:axId val="263103768"/>
        <c:axId val="263105336"/>
      </c:lineChart>
      <c:catAx>
        <c:axId val="263103768"/>
        <c:scaling>
          <c:orientation val="minMax"/>
        </c:scaling>
        <c:delete val="0"/>
        <c:axPos val="b"/>
        <c:numFmt formatCode="#\ ##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105336"/>
        <c:crosses val="autoZero"/>
        <c:auto val="1"/>
        <c:lblAlgn val="ctr"/>
        <c:lblOffset val="100"/>
        <c:noMultiLvlLbl val="0"/>
      </c:catAx>
      <c:valAx>
        <c:axId val="263105336"/>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103768"/>
        <c:crosses val="autoZero"/>
        <c:crossBetween val="between"/>
      </c:valAx>
    </c:plotArea>
    <c:legend>
      <c:legendPos val="r"/>
      <c:layout>
        <c:manualLayout>
          <c:xMode val="edge"/>
          <c:yMode val="edge"/>
          <c:x val="0.21578421578421578"/>
          <c:y val="0.89019948758994938"/>
          <c:w val="0.66433566433566438"/>
          <c:h val="7.8431672915414044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3108864"/>
        <c:axId val="263104160"/>
      </c:lineChart>
      <c:catAx>
        <c:axId val="263108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104160"/>
        <c:crosses val="autoZero"/>
        <c:auto val="1"/>
        <c:lblAlgn val="ctr"/>
        <c:lblOffset val="100"/>
        <c:noMultiLvlLbl val="0"/>
      </c:catAx>
      <c:valAx>
        <c:axId val="263104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108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3107296"/>
        <c:axId val="263107688"/>
      </c:lineChart>
      <c:catAx>
        <c:axId val="263107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107688"/>
        <c:crosses val="autoZero"/>
        <c:auto val="1"/>
        <c:lblAlgn val="ctr"/>
        <c:lblOffset val="100"/>
        <c:noMultiLvlLbl val="0"/>
      </c:catAx>
      <c:valAx>
        <c:axId val="263107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107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23122432"/>
        <c:axId val="123123608"/>
      </c:lineChart>
      <c:catAx>
        <c:axId val="123122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3123608"/>
        <c:crosses val="autoZero"/>
        <c:auto val="1"/>
        <c:lblAlgn val="ctr"/>
        <c:lblOffset val="100"/>
        <c:noMultiLvlLbl val="0"/>
      </c:catAx>
      <c:valAx>
        <c:axId val="123123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3122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23120472"/>
        <c:axId val="123120864"/>
      </c:lineChart>
      <c:catAx>
        <c:axId val="123120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3120864"/>
        <c:crosses val="autoZero"/>
        <c:auto val="1"/>
        <c:lblAlgn val="ctr"/>
        <c:lblOffset val="100"/>
        <c:noMultiLvlLbl val="0"/>
      </c:catAx>
      <c:valAx>
        <c:axId val="123120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3120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57477304"/>
        <c:axId val="683020568"/>
      </c:lineChart>
      <c:catAx>
        <c:axId val="157477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020568"/>
        <c:crosses val="autoZero"/>
        <c:auto val="1"/>
        <c:lblAlgn val="ctr"/>
        <c:lblOffset val="100"/>
        <c:noMultiLvlLbl val="0"/>
      </c:catAx>
      <c:valAx>
        <c:axId val="683020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7477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024488"/>
        <c:axId val="683022528"/>
      </c:lineChart>
      <c:catAx>
        <c:axId val="683024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022528"/>
        <c:crosses val="autoZero"/>
        <c:auto val="1"/>
        <c:lblAlgn val="ctr"/>
        <c:lblOffset val="100"/>
        <c:noMultiLvlLbl val="0"/>
      </c:catAx>
      <c:valAx>
        <c:axId val="683022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024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022136"/>
        <c:axId val="683024880"/>
      </c:lineChart>
      <c:catAx>
        <c:axId val="683022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024880"/>
        <c:crosses val="autoZero"/>
        <c:auto val="1"/>
        <c:lblAlgn val="ctr"/>
        <c:lblOffset val="100"/>
        <c:noMultiLvlLbl val="0"/>
      </c:catAx>
      <c:valAx>
        <c:axId val="683024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022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016256"/>
        <c:axId val="683020960"/>
      </c:lineChart>
      <c:catAx>
        <c:axId val="683016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020960"/>
        <c:crosses val="autoZero"/>
        <c:auto val="1"/>
        <c:lblAlgn val="ctr"/>
        <c:lblOffset val="100"/>
        <c:noMultiLvlLbl val="0"/>
      </c:catAx>
      <c:valAx>
        <c:axId val="683020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016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020176"/>
        <c:axId val="683019000"/>
      </c:lineChart>
      <c:catAx>
        <c:axId val="683020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019000"/>
        <c:crosses val="autoZero"/>
        <c:auto val="1"/>
        <c:lblAlgn val="ctr"/>
        <c:lblOffset val="100"/>
        <c:noMultiLvlLbl val="0"/>
      </c:catAx>
      <c:valAx>
        <c:axId val="683019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020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021352"/>
        <c:axId val="683027624"/>
      </c:lineChart>
      <c:catAx>
        <c:axId val="683021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027624"/>
        <c:crosses val="autoZero"/>
        <c:auto val="1"/>
        <c:lblAlgn val="ctr"/>
        <c:lblOffset val="100"/>
        <c:noMultiLvlLbl val="0"/>
      </c:catAx>
      <c:valAx>
        <c:axId val="683027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021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026056"/>
        <c:axId val="683022920"/>
      </c:lineChart>
      <c:catAx>
        <c:axId val="683026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022920"/>
        <c:crosses val="autoZero"/>
        <c:auto val="1"/>
        <c:lblAlgn val="ctr"/>
        <c:lblOffset val="100"/>
        <c:noMultiLvlLbl val="0"/>
      </c:catAx>
      <c:valAx>
        <c:axId val="683022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026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023312"/>
        <c:axId val="683026840"/>
      </c:lineChart>
      <c:catAx>
        <c:axId val="683023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026840"/>
        <c:crosses val="autoZero"/>
        <c:auto val="1"/>
        <c:lblAlgn val="ctr"/>
        <c:lblOffset val="100"/>
        <c:noMultiLvlLbl val="0"/>
      </c:catAx>
      <c:valAx>
        <c:axId val="683026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023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021744"/>
        <c:axId val="683027232"/>
      </c:lineChart>
      <c:catAx>
        <c:axId val="683021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027232"/>
        <c:crosses val="autoZero"/>
        <c:auto val="1"/>
        <c:lblAlgn val="ctr"/>
        <c:lblOffset val="100"/>
        <c:noMultiLvlLbl val="0"/>
      </c:catAx>
      <c:valAx>
        <c:axId val="683027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021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018216"/>
        <c:axId val="683023704"/>
      </c:lineChart>
      <c:catAx>
        <c:axId val="683018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023704"/>
        <c:crosses val="autoZero"/>
        <c:auto val="1"/>
        <c:lblAlgn val="ctr"/>
        <c:lblOffset val="100"/>
        <c:noMultiLvlLbl val="0"/>
      </c:catAx>
      <c:valAx>
        <c:axId val="683023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018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018608"/>
        <c:axId val="683019392"/>
      </c:lineChart>
      <c:catAx>
        <c:axId val="683018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019392"/>
        <c:crosses val="autoZero"/>
        <c:auto val="1"/>
        <c:lblAlgn val="ctr"/>
        <c:lblOffset val="100"/>
        <c:noMultiLvlLbl val="0"/>
      </c:catAx>
      <c:valAx>
        <c:axId val="683019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018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029976"/>
        <c:axId val="683037424"/>
      </c:lineChart>
      <c:catAx>
        <c:axId val="683029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037424"/>
        <c:crosses val="autoZero"/>
        <c:auto val="1"/>
        <c:lblAlgn val="ctr"/>
        <c:lblOffset val="100"/>
        <c:noMultiLvlLbl val="0"/>
      </c:catAx>
      <c:valAx>
        <c:axId val="683037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029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035856"/>
        <c:axId val="683032720"/>
      </c:lineChart>
      <c:catAx>
        <c:axId val="683035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032720"/>
        <c:crosses val="autoZero"/>
        <c:auto val="1"/>
        <c:lblAlgn val="ctr"/>
        <c:lblOffset val="100"/>
        <c:noMultiLvlLbl val="0"/>
      </c:catAx>
      <c:valAx>
        <c:axId val="683032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035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040560"/>
        <c:axId val="683033504"/>
      </c:lineChart>
      <c:catAx>
        <c:axId val="683040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033504"/>
        <c:crosses val="autoZero"/>
        <c:auto val="1"/>
        <c:lblAlgn val="ctr"/>
        <c:lblOffset val="100"/>
        <c:noMultiLvlLbl val="0"/>
      </c:catAx>
      <c:valAx>
        <c:axId val="683033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040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036640"/>
        <c:axId val="683034680"/>
      </c:lineChart>
      <c:catAx>
        <c:axId val="683036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034680"/>
        <c:crosses val="autoZero"/>
        <c:auto val="1"/>
        <c:lblAlgn val="ctr"/>
        <c:lblOffset val="100"/>
        <c:noMultiLvlLbl val="0"/>
      </c:catAx>
      <c:valAx>
        <c:axId val="683034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036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031544"/>
        <c:axId val="683033112"/>
      </c:lineChart>
      <c:catAx>
        <c:axId val="683031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033112"/>
        <c:crosses val="autoZero"/>
        <c:auto val="1"/>
        <c:lblAlgn val="ctr"/>
        <c:lblOffset val="100"/>
        <c:noMultiLvlLbl val="0"/>
      </c:catAx>
      <c:valAx>
        <c:axId val="683033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031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031936"/>
        <c:axId val="683035072"/>
      </c:lineChart>
      <c:catAx>
        <c:axId val="683031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035072"/>
        <c:crosses val="autoZero"/>
        <c:auto val="1"/>
        <c:lblAlgn val="ctr"/>
        <c:lblOffset val="100"/>
        <c:noMultiLvlLbl val="0"/>
      </c:catAx>
      <c:valAx>
        <c:axId val="683035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031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029192"/>
        <c:axId val="683029584"/>
      </c:lineChart>
      <c:catAx>
        <c:axId val="683029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029584"/>
        <c:crosses val="autoZero"/>
        <c:auto val="1"/>
        <c:lblAlgn val="ctr"/>
        <c:lblOffset val="100"/>
        <c:noMultiLvlLbl val="0"/>
      </c:catAx>
      <c:valAx>
        <c:axId val="683029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029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035464"/>
        <c:axId val="683036248"/>
      </c:lineChart>
      <c:catAx>
        <c:axId val="683035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036248"/>
        <c:crosses val="autoZero"/>
        <c:auto val="1"/>
        <c:lblAlgn val="ctr"/>
        <c:lblOffset val="100"/>
        <c:noMultiLvlLbl val="0"/>
      </c:catAx>
      <c:valAx>
        <c:axId val="683036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035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032328"/>
        <c:axId val="683037816"/>
      </c:lineChart>
      <c:catAx>
        <c:axId val="683032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037816"/>
        <c:crosses val="autoZero"/>
        <c:auto val="1"/>
        <c:lblAlgn val="ctr"/>
        <c:lblOffset val="100"/>
        <c:noMultiLvlLbl val="0"/>
      </c:catAx>
      <c:valAx>
        <c:axId val="683037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032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038600"/>
        <c:axId val="683038992"/>
      </c:lineChart>
      <c:catAx>
        <c:axId val="683038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038992"/>
        <c:crosses val="autoZero"/>
        <c:auto val="1"/>
        <c:lblAlgn val="ctr"/>
        <c:lblOffset val="100"/>
        <c:noMultiLvlLbl val="0"/>
      </c:catAx>
      <c:valAx>
        <c:axId val="683038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038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040168"/>
        <c:axId val="683040952"/>
      </c:lineChart>
      <c:catAx>
        <c:axId val="683040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040952"/>
        <c:crosses val="autoZero"/>
        <c:auto val="1"/>
        <c:lblAlgn val="ctr"/>
        <c:lblOffset val="100"/>
        <c:noMultiLvlLbl val="0"/>
      </c:catAx>
      <c:valAx>
        <c:axId val="683040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040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042912"/>
        <c:axId val="683043304"/>
      </c:lineChart>
      <c:catAx>
        <c:axId val="683042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043304"/>
        <c:crosses val="autoZero"/>
        <c:auto val="1"/>
        <c:lblAlgn val="ctr"/>
        <c:lblOffset val="100"/>
        <c:noMultiLvlLbl val="0"/>
      </c:catAx>
      <c:valAx>
        <c:axId val="683043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042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044088"/>
        <c:axId val="683043696"/>
      </c:lineChart>
      <c:catAx>
        <c:axId val="683044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043696"/>
        <c:crosses val="autoZero"/>
        <c:auto val="1"/>
        <c:lblAlgn val="ctr"/>
        <c:lblOffset val="100"/>
        <c:noMultiLvlLbl val="0"/>
      </c:catAx>
      <c:valAx>
        <c:axId val="683043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044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044872"/>
        <c:axId val="683046048"/>
      </c:lineChart>
      <c:catAx>
        <c:axId val="683044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046048"/>
        <c:crosses val="autoZero"/>
        <c:auto val="1"/>
        <c:lblAlgn val="ctr"/>
        <c:lblOffset val="100"/>
        <c:noMultiLvlLbl val="0"/>
      </c:catAx>
      <c:valAx>
        <c:axId val="683046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044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045264"/>
        <c:axId val="683045656"/>
      </c:lineChart>
      <c:catAx>
        <c:axId val="683045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045656"/>
        <c:crosses val="autoZero"/>
        <c:auto val="1"/>
        <c:lblAlgn val="ctr"/>
        <c:lblOffset val="100"/>
        <c:noMultiLvlLbl val="0"/>
      </c:catAx>
      <c:valAx>
        <c:axId val="683045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045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047224"/>
        <c:axId val="683047616"/>
      </c:lineChart>
      <c:catAx>
        <c:axId val="683047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047616"/>
        <c:crosses val="autoZero"/>
        <c:auto val="1"/>
        <c:lblAlgn val="ctr"/>
        <c:lblOffset val="100"/>
        <c:noMultiLvlLbl val="0"/>
      </c:catAx>
      <c:valAx>
        <c:axId val="683047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047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048400"/>
        <c:axId val="683041344"/>
      </c:lineChart>
      <c:catAx>
        <c:axId val="683048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041344"/>
        <c:crosses val="autoZero"/>
        <c:auto val="1"/>
        <c:lblAlgn val="ctr"/>
        <c:lblOffset val="100"/>
        <c:noMultiLvlLbl val="0"/>
      </c:catAx>
      <c:valAx>
        <c:axId val="683041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048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9967544"/>
        <c:axId val="749963232"/>
      </c:lineChart>
      <c:catAx>
        <c:axId val="749967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9963232"/>
        <c:crosses val="autoZero"/>
        <c:auto val="1"/>
        <c:lblAlgn val="ctr"/>
        <c:lblOffset val="100"/>
        <c:noMultiLvlLbl val="0"/>
      </c:catAx>
      <c:valAx>
        <c:axId val="749963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9967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9969896"/>
        <c:axId val="749965584"/>
      </c:lineChart>
      <c:catAx>
        <c:axId val="749969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9965584"/>
        <c:crosses val="autoZero"/>
        <c:auto val="1"/>
        <c:lblAlgn val="ctr"/>
        <c:lblOffset val="100"/>
        <c:noMultiLvlLbl val="0"/>
      </c:catAx>
      <c:valAx>
        <c:axId val="749965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9969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9970288"/>
        <c:axId val="749971464"/>
      </c:lineChart>
      <c:catAx>
        <c:axId val="749970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9971464"/>
        <c:crosses val="autoZero"/>
        <c:auto val="1"/>
        <c:lblAlgn val="ctr"/>
        <c:lblOffset val="100"/>
        <c:noMultiLvlLbl val="0"/>
      </c:catAx>
      <c:valAx>
        <c:axId val="749971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9970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9966368"/>
        <c:axId val="749964800"/>
      </c:lineChart>
      <c:catAx>
        <c:axId val="749966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9964800"/>
        <c:crosses val="autoZero"/>
        <c:auto val="1"/>
        <c:lblAlgn val="ctr"/>
        <c:lblOffset val="100"/>
        <c:noMultiLvlLbl val="0"/>
      </c:catAx>
      <c:valAx>
        <c:axId val="749964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9966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9962840"/>
        <c:axId val="749965192"/>
      </c:lineChart>
      <c:catAx>
        <c:axId val="749962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9965192"/>
        <c:crosses val="autoZero"/>
        <c:auto val="1"/>
        <c:lblAlgn val="ctr"/>
        <c:lblOffset val="100"/>
        <c:noMultiLvlLbl val="0"/>
      </c:catAx>
      <c:valAx>
        <c:axId val="749965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9962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9964016"/>
        <c:axId val="749969504"/>
      </c:lineChart>
      <c:catAx>
        <c:axId val="749964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9969504"/>
        <c:crosses val="autoZero"/>
        <c:auto val="1"/>
        <c:lblAlgn val="ctr"/>
        <c:lblOffset val="100"/>
        <c:noMultiLvlLbl val="0"/>
      </c:catAx>
      <c:valAx>
        <c:axId val="749969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9964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9964408"/>
        <c:axId val="749967152"/>
      </c:lineChart>
      <c:catAx>
        <c:axId val="749964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9967152"/>
        <c:crosses val="autoZero"/>
        <c:auto val="1"/>
        <c:lblAlgn val="ctr"/>
        <c:lblOffset val="100"/>
        <c:noMultiLvlLbl val="0"/>
      </c:catAx>
      <c:valAx>
        <c:axId val="749967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9964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9972248"/>
        <c:axId val="749965976"/>
      </c:lineChart>
      <c:catAx>
        <c:axId val="749972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9965976"/>
        <c:crosses val="autoZero"/>
        <c:auto val="1"/>
        <c:lblAlgn val="ctr"/>
        <c:lblOffset val="100"/>
        <c:noMultiLvlLbl val="0"/>
      </c:catAx>
      <c:valAx>
        <c:axId val="749965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9972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9972640"/>
        <c:axId val="749973032"/>
      </c:lineChart>
      <c:catAx>
        <c:axId val="749972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9973032"/>
        <c:crosses val="autoZero"/>
        <c:auto val="1"/>
        <c:lblAlgn val="ctr"/>
        <c:lblOffset val="100"/>
        <c:noMultiLvlLbl val="0"/>
      </c:catAx>
      <c:valAx>
        <c:axId val="749973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9972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9973424"/>
        <c:axId val="749962448"/>
      </c:lineChart>
      <c:catAx>
        <c:axId val="749973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9962448"/>
        <c:crosses val="autoZero"/>
        <c:auto val="1"/>
        <c:lblAlgn val="ctr"/>
        <c:lblOffset val="100"/>
        <c:noMultiLvlLbl val="0"/>
      </c:catAx>
      <c:valAx>
        <c:axId val="749962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9973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9961664"/>
        <c:axId val="749962056"/>
      </c:lineChart>
      <c:catAx>
        <c:axId val="749961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9962056"/>
        <c:crosses val="autoZero"/>
        <c:auto val="1"/>
        <c:lblAlgn val="ctr"/>
        <c:lblOffset val="100"/>
        <c:noMultiLvlLbl val="0"/>
      </c:catAx>
      <c:valAx>
        <c:axId val="749962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9961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drawings/_rels/drawing1.xml.rels><?xml version="1.0" encoding="UTF-8" standalone="yes"?>
<Relationships xmlns="http://schemas.openxmlformats.org/package/2006/relationships"><Relationship Id="rId117" Type="http://schemas.openxmlformats.org/officeDocument/2006/relationships/chart" Target="../charts/chart117.xml"/><Relationship Id="rId21" Type="http://schemas.openxmlformats.org/officeDocument/2006/relationships/chart" Target="../charts/chart21.xml"/><Relationship Id="rId42" Type="http://schemas.openxmlformats.org/officeDocument/2006/relationships/chart" Target="../charts/chart42.xml"/><Relationship Id="rId63" Type="http://schemas.openxmlformats.org/officeDocument/2006/relationships/chart" Target="../charts/chart63.xml"/><Relationship Id="rId84" Type="http://schemas.openxmlformats.org/officeDocument/2006/relationships/chart" Target="../charts/chart84.xml"/><Relationship Id="rId138" Type="http://schemas.openxmlformats.org/officeDocument/2006/relationships/chart" Target="../charts/chart138.xml"/><Relationship Id="rId159" Type="http://schemas.openxmlformats.org/officeDocument/2006/relationships/chart" Target="../charts/chart159.xml"/><Relationship Id="rId170" Type="http://schemas.openxmlformats.org/officeDocument/2006/relationships/chart" Target="../charts/chart170.xml"/><Relationship Id="rId191" Type="http://schemas.openxmlformats.org/officeDocument/2006/relationships/chart" Target="../charts/chart191.xml"/><Relationship Id="rId196" Type="http://schemas.openxmlformats.org/officeDocument/2006/relationships/chart" Target="../charts/chart196.xml"/><Relationship Id="rId200" Type="http://schemas.openxmlformats.org/officeDocument/2006/relationships/chart" Target="../charts/chart200.xml"/><Relationship Id="rId16" Type="http://schemas.openxmlformats.org/officeDocument/2006/relationships/chart" Target="../charts/chart16.xml"/><Relationship Id="rId107" Type="http://schemas.openxmlformats.org/officeDocument/2006/relationships/chart" Target="../charts/chart107.xml"/><Relationship Id="rId11" Type="http://schemas.openxmlformats.org/officeDocument/2006/relationships/chart" Target="../charts/chart11.xml"/><Relationship Id="rId32" Type="http://schemas.openxmlformats.org/officeDocument/2006/relationships/chart" Target="../charts/chart32.xml"/><Relationship Id="rId37" Type="http://schemas.openxmlformats.org/officeDocument/2006/relationships/chart" Target="../charts/chart37.xml"/><Relationship Id="rId53" Type="http://schemas.openxmlformats.org/officeDocument/2006/relationships/chart" Target="../charts/chart53.xml"/><Relationship Id="rId58" Type="http://schemas.openxmlformats.org/officeDocument/2006/relationships/chart" Target="../charts/chart58.xml"/><Relationship Id="rId74" Type="http://schemas.openxmlformats.org/officeDocument/2006/relationships/chart" Target="../charts/chart74.xml"/><Relationship Id="rId79" Type="http://schemas.openxmlformats.org/officeDocument/2006/relationships/chart" Target="../charts/chart79.xml"/><Relationship Id="rId102" Type="http://schemas.openxmlformats.org/officeDocument/2006/relationships/chart" Target="../charts/chart102.xml"/><Relationship Id="rId123" Type="http://schemas.openxmlformats.org/officeDocument/2006/relationships/chart" Target="../charts/chart123.xml"/><Relationship Id="rId128" Type="http://schemas.openxmlformats.org/officeDocument/2006/relationships/chart" Target="../charts/chart128.xml"/><Relationship Id="rId144" Type="http://schemas.openxmlformats.org/officeDocument/2006/relationships/chart" Target="../charts/chart144.xml"/><Relationship Id="rId149" Type="http://schemas.openxmlformats.org/officeDocument/2006/relationships/chart" Target="../charts/chart149.xml"/><Relationship Id="rId5" Type="http://schemas.openxmlformats.org/officeDocument/2006/relationships/chart" Target="../charts/chart5.xml"/><Relationship Id="rId90" Type="http://schemas.openxmlformats.org/officeDocument/2006/relationships/chart" Target="../charts/chart90.xml"/><Relationship Id="rId95" Type="http://schemas.openxmlformats.org/officeDocument/2006/relationships/chart" Target="../charts/chart95.xml"/><Relationship Id="rId160" Type="http://schemas.openxmlformats.org/officeDocument/2006/relationships/chart" Target="../charts/chart160.xml"/><Relationship Id="rId165" Type="http://schemas.openxmlformats.org/officeDocument/2006/relationships/chart" Target="../charts/chart165.xml"/><Relationship Id="rId181" Type="http://schemas.openxmlformats.org/officeDocument/2006/relationships/chart" Target="../charts/chart181.xml"/><Relationship Id="rId186" Type="http://schemas.openxmlformats.org/officeDocument/2006/relationships/chart" Target="../charts/chart186.xml"/><Relationship Id="rId22" Type="http://schemas.openxmlformats.org/officeDocument/2006/relationships/chart" Target="../charts/chart22.xml"/><Relationship Id="rId27" Type="http://schemas.openxmlformats.org/officeDocument/2006/relationships/chart" Target="../charts/chart27.xml"/><Relationship Id="rId43" Type="http://schemas.openxmlformats.org/officeDocument/2006/relationships/chart" Target="../charts/chart43.xml"/><Relationship Id="rId48" Type="http://schemas.openxmlformats.org/officeDocument/2006/relationships/chart" Target="../charts/chart48.xml"/><Relationship Id="rId64" Type="http://schemas.openxmlformats.org/officeDocument/2006/relationships/chart" Target="../charts/chart64.xml"/><Relationship Id="rId69" Type="http://schemas.openxmlformats.org/officeDocument/2006/relationships/chart" Target="../charts/chart69.xml"/><Relationship Id="rId113" Type="http://schemas.openxmlformats.org/officeDocument/2006/relationships/chart" Target="../charts/chart113.xml"/><Relationship Id="rId118" Type="http://schemas.openxmlformats.org/officeDocument/2006/relationships/chart" Target="../charts/chart118.xml"/><Relationship Id="rId134" Type="http://schemas.openxmlformats.org/officeDocument/2006/relationships/chart" Target="../charts/chart134.xml"/><Relationship Id="rId139" Type="http://schemas.openxmlformats.org/officeDocument/2006/relationships/chart" Target="../charts/chart139.xml"/><Relationship Id="rId80" Type="http://schemas.openxmlformats.org/officeDocument/2006/relationships/chart" Target="../charts/chart80.xml"/><Relationship Id="rId85" Type="http://schemas.openxmlformats.org/officeDocument/2006/relationships/chart" Target="../charts/chart85.xml"/><Relationship Id="rId150" Type="http://schemas.openxmlformats.org/officeDocument/2006/relationships/chart" Target="../charts/chart150.xml"/><Relationship Id="rId155" Type="http://schemas.openxmlformats.org/officeDocument/2006/relationships/chart" Target="../charts/chart155.xml"/><Relationship Id="rId171" Type="http://schemas.openxmlformats.org/officeDocument/2006/relationships/chart" Target="../charts/chart171.xml"/><Relationship Id="rId176" Type="http://schemas.openxmlformats.org/officeDocument/2006/relationships/chart" Target="../charts/chart176.xml"/><Relationship Id="rId192" Type="http://schemas.openxmlformats.org/officeDocument/2006/relationships/chart" Target="../charts/chart192.xml"/><Relationship Id="rId197" Type="http://schemas.openxmlformats.org/officeDocument/2006/relationships/chart" Target="../charts/chart197.xml"/><Relationship Id="rId201" Type="http://schemas.openxmlformats.org/officeDocument/2006/relationships/chart" Target="../charts/chart201.xml"/><Relationship Id="rId12" Type="http://schemas.openxmlformats.org/officeDocument/2006/relationships/chart" Target="../charts/chart12.xml"/><Relationship Id="rId17" Type="http://schemas.openxmlformats.org/officeDocument/2006/relationships/chart" Target="../charts/chart17.xml"/><Relationship Id="rId33" Type="http://schemas.openxmlformats.org/officeDocument/2006/relationships/chart" Target="../charts/chart33.xml"/><Relationship Id="rId38" Type="http://schemas.openxmlformats.org/officeDocument/2006/relationships/chart" Target="../charts/chart38.xml"/><Relationship Id="rId59" Type="http://schemas.openxmlformats.org/officeDocument/2006/relationships/chart" Target="../charts/chart59.xml"/><Relationship Id="rId103" Type="http://schemas.openxmlformats.org/officeDocument/2006/relationships/chart" Target="../charts/chart103.xml"/><Relationship Id="rId108" Type="http://schemas.openxmlformats.org/officeDocument/2006/relationships/chart" Target="../charts/chart108.xml"/><Relationship Id="rId124" Type="http://schemas.openxmlformats.org/officeDocument/2006/relationships/chart" Target="../charts/chart124.xml"/><Relationship Id="rId129" Type="http://schemas.openxmlformats.org/officeDocument/2006/relationships/chart" Target="../charts/chart129.xml"/><Relationship Id="rId54" Type="http://schemas.openxmlformats.org/officeDocument/2006/relationships/chart" Target="../charts/chart54.xml"/><Relationship Id="rId70" Type="http://schemas.openxmlformats.org/officeDocument/2006/relationships/chart" Target="../charts/chart70.xml"/><Relationship Id="rId75" Type="http://schemas.openxmlformats.org/officeDocument/2006/relationships/chart" Target="../charts/chart75.xml"/><Relationship Id="rId91" Type="http://schemas.openxmlformats.org/officeDocument/2006/relationships/chart" Target="../charts/chart91.xml"/><Relationship Id="rId96" Type="http://schemas.openxmlformats.org/officeDocument/2006/relationships/chart" Target="../charts/chart96.xml"/><Relationship Id="rId140" Type="http://schemas.openxmlformats.org/officeDocument/2006/relationships/chart" Target="../charts/chart140.xml"/><Relationship Id="rId145" Type="http://schemas.openxmlformats.org/officeDocument/2006/relationships/chart" Target="../charts/chart145.xml"/><Relationship Id="rId161" Type="http://schemas.openxmlformats.org/officeDocument/2006/relationships/chart" Target="../charts/chart161.xml"/><Relationship Id="rId166" Type="http://schemas.openxmlformats.org/officeDocument/2006/relationships/chart" Target="../charts/chart166.xml"/><Relationship Id="rId182" Type="http://schemas.openxmlformats.org/officeDocument/2006/relationships/chart" Target="../charts/chart182.xml"/><Relationship Id="rId187" Type="http://schemas.openxmlformats.org/officeDocument/2006/relationships/chart" Target="../charts/chart187.xml"/><Relationship Id="rId1" Type="http://schemas.openxmlformats.org/officeDocument/2006/relationships/chart" Target="../charts/chart1.xml"/><Relationship Id="rId6" Type="http://schemas.openxmlformats.org/officeDocument/2006/relationships/chart" Target="../charts/chart6.xml"/><Relationship Id="rId23" Type="http://schemas.openxmlformats.org/officeDocument/2006/relationships/chart" Target="../charts/chart23.xml"/><Relationship Id="rId28" Type="http://schemas.openxmlformats.org/officeDocument/2006/relationships/chart" Target="../charts/chart28.xml"/><Relationship Id="rId49" Type="http://schemas.openxmlformats.org/officeDocument/2006/relationships/chart" Target="../charts/chart49.xml"/><Relationship Id="rId114" Type="http://schemas.openxmlformats.org/officeDocument/2006/relationships/chart" Target="../charts/chart114.xml"/><Relationship Id="rId119" Type="http://schemas.openxmlformats.org/officeDocument/2006/relationships/chart" Target="../charts/chart119.xml"/><Relationship Id="rId44" Type="http://schemas.openxmlformats.org/officeDocument/2006/relationships/chart" Target="../charts/chart44.xml"/><Relationship Id="rId60" Type="http://schemas.openxmlformats.org/officeDocument/2006/relationships/chart" Target="../charts/chart60.xml"/><Relationship Id="rId65" Type="http://schemas.openxmlformats.org/officeDocument/2006/relationships/chart" Target="../charts/chart65.xml"/><Relationship Id="rId81" Type="http://schemas.openxmlformats.org/officeDocument/2006/relationships/chart" Target="../charts/chart81.xml"/><Relationship Id="rId86" Type="http://schemas.openxmlformats.org/officeDocument/2006/relationships/chart" Target="../charts/chart86.xml"/><Relationship Id="rId130" Type="http://schemas.openxmlformats.org/officeDocument/2006/relationships/chart" Target="../charts/chart130.xml"/><Relationship Id="rId135" Type="http://schemas.openxmlformats.org/officeDocument/2006/relationships/chart" Target="../charts/chart135.xml"/><Relationship Id="rId151" Type="http://schemas.openxmlformats.org/officeDocument/2006/relationships/chart" Target="../charts/chart151.xml"/><Relationship Id="rId156" Type="http://schemas.openxmlformats.org/officeDocument/2006/relationships/chart" Target="../charts/chart156.xml"/><Relationship Id="rId177" Type="http://schemas.openxmlformats.org/officeDocument/2006/relationships/chart" Target="../charts/chart177.xml"/><Relationship Id="rId198" Type="http://schemas.openxmlformats.org/officeDocument/2006/relationships/chart" Target="../charts/chart198.xml"/><Relationship Id="rId172" Type="http://schemas.openxmlformats.org/officeDocument/2006/relationships/chart" Target="../charts/chart172.xml"/><Relationship Id="rId193" Type="http://schemas.openxmlformats.org/officeDocument/2006/relationships/chart" Target="../charts/chart193.xml"/><Relationship Id="rId202" Type="http://schemas.openxmlformats.org/officeDocument/2006/relationships/chart" Target="../charts/chart202.xml"/><Relationship Id="rId13" Type="http://schemas.openxmlformats.org/officeDocument/2006/relationships/chart" Target="../charts/chart13.xml"/><Relationship Id="rId18" Type="http://schemas.openxmlformats.org/officeDocument/2006/relationships/chart" Target="../charts/chart18.xml"/><Relationship Id="rId39" Type="http://schemas.openxmlformats.org/officeDocument/2006/relationships/chart" Target="../charts/chart39.xml"/><Relationship Id="rId109" Type="http://schemas.openxmlformats.org/officeDocument/2006/relationships/chart" Target="../charts/chart109.xml"/><Relationship Id="rId34" Type="http://schemas.openxmlformats.org/officeDocument/2006/relationships/chart" Target="../charts/chart34.xml"/><Relationship Id="rId50" Type="http://schemas.openxmlformats.org/officeDocument/2006/relationships/chart" Target="../charts/chart50.xml"/><Relationship Id="rId55" Type="http://schemas.openxmlformats.org/officeDocument/2006/relationships/chart" Target="../charts/chart55.xml"/><Relationship Id="rId76" Type="http://schemas.openxmlformats.org/officeDocument/2006/relationships/chart" Target="../charts/chart76.xml"/><Relationship Id="rId97" Type="http://schemas.openxmlformats.org/officeDocument/2006/relationships/chart" Target="../charts/chart97.xml"/><Relationship Id="rId104" Type="http://schemas.openxmlformats.org/officeDocument/2006/relationships/chart" Target="../charts/chart104.xml"/><Relationship Id="rId120" Type="http://schemas.openxmlformats.org/officeDocument/2006/relationships/chart" Target="../charts/chart120.xml"/><Relationship Id="rId125" Type="http://schemas.openxmlformats.org/officeDocument/2006/relationships/chart" Target="../charts/chart125.xml"/><Relationship Id="rId141" Type="http://schemas.openxmlformats.org/officeDocument/2006/relationships/chart" Target="../charts/chart141.xml"/><Relationship Id="rId146" Type="http://schemas.openxmlformats.org/officeDocument/2006/relationships/chart" Target="../charts/chart146.xml"/><Relationship Id="rId167" Type="http://schemas.openxmlformats.org/officeDocument/2006/relationships/chart" Target="../charts/chart167.xml"/><Relationship Id="rId188" Type="http://schemas.openxmlformats.org/officeDocument/2006/relationships/chart" Target="../charts/chart188.xml"/><Relationship Id="rId7" Type="http://schemas.openxmlformats.org/officeDocument/2006/relationships/chart" Target="../charts/chart7.xml"/><Relationship Id="rId71" Type="http://schemas.openxmlformats.org/officeDocument/2006/relationships/chart" Target="../charts/chart71.xml"/><Relationship Id="rId92" Type="http://schemas.openxmlformats.org/officeDocument/2006/relationships/chart" Target="../charts/chart92.xml"/><Relationship Id="rId162" Type="http://schemas.openxmlformats.org/officeDocument/2006/relationships/chart" Target="../charts/chart162.xml"/><Relationship Id="rId183" Type="http://schemas.openxmlformats.org/officeDocument/2006/relationships/chart" Target="../charts/chart183.xml"/><Relationship Id="rId2" Type="http://schemas.openxmlformats.org/officeDocument/2006/relationships/chart" Target="../charts/chart2.xml"/><Relationship Id="rId29" Type="http://schemas.openxmlformats.org/officeDocument/2006/relationships/chart" Target="../charts/chart29.xml"/><Relationship Id="rId24" Type="http://schemas.openxmlformats.org/officeDocument/2006/relationships/chart" Target="../charts/chart24.xml"/><Relationship Id="rId40" Type="http://schemas.openxmlformats.org/officeDocument/2006/relationships/chart" Target="../charts/chart40.xml"/><Relationship Id="rId45" Type="http://schemas.openxmlformats.org/officeDocument/2006/relationships/chart" Target="../charts/chart45.xml"/><Relationship Id="rId66" Type="http://schemas.openxmlformats.org/officeDocument/2006/relationships/chart" Target="../charts/chart66.xml"/><Relationship Id="rId87" Type="http://schemas.openxmlformats.org/officeDocument/2006/relationships/chart" Target="../charts/chart87.xml"/><Relationship Id="rId110" Type="http://schemas.openxmlformats.org/officeDocument/2006/relationships/chart" Target="../charts/chart110.xml"/><Relationship Id="rId115" Type="http://schemas.openxmlformats.org/officeDocument/2006/relationships/chart" Target="../charts/chart115.xml"/><Relationship Id="rId131" Type="http://schemas.openxmlformats.org/officeDocument/2006/relationships/chart" Target="../charts/chart131.xml"/><Relationship Id="rId136" Type="http://schemas.openxmlformats.org/officeDocument/2006/relationships/chart" Target="../charts/chart136.xml"/><Relationship Id="rId157" Type="http://schemas.openxmlformats.org/officeDocument/2006/relationships/chart" Target="../charts/chart157.xml"/><Relationship Id="rId178" Type="http://schemas.openxmlformats.org/officeDocument/2006/relationships/chart" Target="../charts/chart178.xml"/><Relationship Id="rId61" Type="http://schemas.openxmlformats.org/officeDocument/2006/relationships/chart" Target="../charts/chart61.xml"/><Relationship Id="rId82" Type="http://schemas.openxmlformats.org/officeDocument/2006/relationships/chart" Target="../charts/chart82.xml"/><Relationship Id="rId152" Type="http://schemas.openxmlformats.org/officeDocument/2006/relationships/chart" Target="../charts/chart152.xml"/><Relationship Id="rId173" Type="http://schemas.openxmlformats.org/officeDocument/2006/relationships/chart" Target="../charts/chart173.xml"/><Relationship Id="rId194" Type="http://schemas.openxmlformats.org/officeDocument/2006/relationships/chart" Target="../charts/chart194.xml"/><Relationship Id="rId199" Type="http://schemas.openxmlformats.org/officeDocument/2006/relationships/chart" Target="../charts/chart199.xml"/><Relationship Id="rId19" Type="http://schemas.openxmlformats.org/officeDocument/2006/relationships/chart" Target="../charts/chart19.xml"/><Relationship Id="rId14" Type="http://schemas.openxmlformats.org/officeDocument/2006/relationships/chart" Target="../charts/chart14.xml"/><Relationship Id="rId30" Type="http://schemas.openxmlformats.org/officeDocument/2006/relationships/chart" Target="../charts/chart30.xml"/><Relationship Id="rId35" Type="http://schemas.openxmlformats.org/officeDocument/2006/relationships/chart" Target="../charts/chart35.xml"/><Relationship Id="rId56" Type="http://schemas.openxmlformats.org/officeDocument/2006/relationships/chart" Target="../charts/chart56.xml"/><Relationship Id="rId77" Type="http://schemas.openxmlformats.org/officeDocument/2006/relationships/chart" Target="../charts/chart77.xml"/><Relationship Id="rId100" Type="http://schemas.openxmlformats.org/officeDocument/2006/relationships/chart" Target="../charts/chart100.xml"/><Relationship Id="rId105" Type="http://schemas.openxmlformats.org/officeDocument/2006/relationships/chart" Target="../charts/chart105.xml"/><Relationship Id="rId126" Type="http://schemas.openxmlformats.org/officeDocument/2006/relationships/chart" Target="../charts/chart126.xml"/><Relationship Id="rId147" Type="http://schemas.openxmlformats.org/officeDocument/2006/relationships/chart" Target="../charts/chart147.xml"/><Relationship Id="rId168" Type="http://schemas.openxmlformats.org/officeDocument/2006/relationships/chart" Target="../charts/chart168.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93" Type="http://schemas.openxmlformats.org/officeDocument/2006/relationships/chart" Target="../charts/chart93.xml"/><Relationship Id="rId98" Type="http://schemas.openxmlformats.org/officeDocument/2006/relationships/chart" Target="../charts/chart98.xml"/><Relationship Id="rId121" Type="http://schemas.openxmlformats.org/officeDocument/2006/relationships/chart" Target="../charts/chart121.xml"/><Relationship Id="rId142" Type="http://schemas.openxmlformats.org/officeDocument/2006/relationships/chart" Target="../charts/chart142.xml"/><Relationship Id="rId163" Type="http://schemas.openxmlformats.org/officeDocument/2006/relationships/chart" Target="../charts/chart163.xml"/><Relationship Id="rId184" Type="http://schemas.openxmlformats.org/officeDocument/2006/relationships/chart" Target="../charts/chart184.xml"/><Relationship Id="rId189" Type="http://schemas.openxmlformats.org/officeDocument/2006/relationships/chart" Target="../charts/chart189.xml"/><Relationship Id="rId3" Type="http://schemas.openxmlformats.org/officeDocument/2006/relationships/chart" Target="../charts/chart3.xml"/><Relationship Id="rId25" Type="http://schemas.openxmlformats.org/officeDocument/2006/relationships/chart" Target="../charts/chart25.xml"/><Relationship Id="rId46" Type="http://schemas.openxmlformats.org/officeDocument/2006/relationships/chart" Target="../charts/chart46.xml"/><Relationship Id="rId67" Type="http://schemas.openxmlformats.org/officeDocument/2006/relationships/chart" Target="../charts/chart67.xml"/><Relationship Id="rId116" Type="http://schemas.openxmlformats.org/officeDocument/2006/relationships/chart" Target="../charts/chart116.xml"/><Relationship Id="rId137" Type="http://schemas.openxmlformats.org/officeDocument/2006/relationships/chart" Target="../charts/chart137.xml"/><Relationship Id="rId158" Type="http://schemas.openxmlformats.org/officeDocument/2006/relationships/chart" Target="../charts/chart158.xml"/><Relationship Id="rId20" Type="http://schemas.openxmlformats.org/officeDocument/2006/relationships/chart" Target="../charts/chart20.xml"/><Relationship Id="rId41" Type="http://schemas.openxmlformats.org/officeDocument/2006/relationships/chart" Target="../charts/chart41.xml"/><Relationship Id="rId62" Type="http://schemas.openxmlformats.org/officeDocument/2006/relationships/chart" Target="../charts/chart62.xml"/><Relationship Id="rId83" Type="http://schemas.openxmlformats.org/officeDocument/2006/relationships/chart" Target="../charts/chart83.xml"/><Relationship Id="rId88" Type="http://schemas.openxmlformats.org/officeDocument/2006/relationships/chart" Target="../charts/chart88.xml"/><Relationship Id="rId111" Type="http://schemas.openxmlformats.org/officeDocument/2006/relationships/chart" Target="../charts/chart111.xml"/><Relationship Id="rId132" Type="http://schemas.openxmlformats.org/officeDocument/2006/relationships/chart" Target="../charts/chart132.xml"/><Relationship Id="rId153" Type="http://schemas.openxmlformats.org/officeDocument/2006/relationships/chart" Target="../charts/chart153.xml"/><Relationship Id="rId174" Type="http://schemas.openxmlformats.org/officeDocument/2006/relationships/chart" Target="../charts/chart174.xml"/><Relationship Id="rId179" Type="http://schemas.openxmlformats.org/officeDocument/2006/relationships/chart" Target="../charts/chart179.xml"/><Relationship Id="rId195" Type="http://schemas.openxmlformats.org/officeDocument/2006/relationships/chart" Target="../charts/chart195.xml"/><Relationship Id="rId190" Type="http://schemas.openxmlformats.org/officeDocument/2006/relationships/chart" Target="../charts/chart190.xml"/><Relationship Id="rId15" Type="http://schemas.openxmlformats.org/officeDocument/2006/relationships/chart" Target="../charts/chart15.xml"/><Relationship Id="rId36" Type="http://schemas.openxmlformats.org/officeDocument/2006/relationships/chart" Target="../charts/chart36.xml"/><Relationship Id="rId57" Type="http://schemas.openxmlformats.org/officeDocument/2006/relationships/chart" Target="../charts/chart57.xml"/><Relationship Id="rId106" Type="http://schemas.openxmlformats.org/officeDocument/2006/relationships/chart" Target="../charts/chart106.xml"/><Relationship Id="rId127" Type="http://schemas.openxmlformats.org/officeDocument/2006/relationships/chart" Target="../charts/chart127.xml"/><Relationship Id="rId10" Type="http://schemas.openxmlformats.org/officeDocument/2006/relationships/chart" Target="../charts/chart10.xml"/><Relationship Id="rId31" Type="http://schemas.openxmlformats.org/officeDocument/2006/relationships/chart" Target="../charts/chart31.xml"/><Relationship Id="rId52" Type="http://schemas.openxmlformats.org/officeDocument/2006/relationships/chart" Target="../charts/chart52.xml"/><Relationship Id="rId73" Type="http://schemas.openxmlformats.org/officeDocument/2006/relationships/chart" Target="../charts/chart73.xml"/><Relationship Id="rId78" Type="http://schemas.openxmlformats.org/officeDocument/2006/relationships/chart" Target="../charts/chart78.xml"/><Relationship Id="rId94" Type="http://schemas.openxmlformats.org/officeDocument/2006/relationships/chart" Target="../charts/chart94.xml"/><Relationship Id="rId99" Type="http://schemas.openxmlformats.org/officeDocument/2006/relationships/chart" Target="../charts/chart99.xml"/><Relationship Id="rId101" Type="http://schemas.openxmlformats.org/officeDocument/2006/relationships/chart" Target="../charts/chart101.xml"/><Relationship Id="rId122" Type="http://schemas.openxmlformats.org/officeDocument/2006/relationships/chart" Target="../charts/chart122.xml"/><Relationship Id="rId143" Type="http://schemas.openxmlformats.org/officeDocument/2006/relationships/chart" Target="../charts/chart143.xml"/><Relationship Id="rId148" Type="http://schemas.openxmlformats.org/officeDocument/2006/relationships/chart" Target="../charts/chart148.xml"/><Relationship Id="rId164" Type="http://schemas.openxmlformats.org/officeDocument/2006/relationships/chart" Target="../charts/chart164.xml"/><Relationship Id="rId169" Type="http://schemas.openxmlformats.org/officeDocument/2006/relationships/chart" Target="../charts/chart169.xml"/><Relationship Id="rId185" Type="http://schemas.openxmlformats.org/officeDocument/2006/relationships/chart" Target="../charts/chart185.xml"/><Relationship Id="rId4" Type="http://schemas.openxmlformats.org/officeDocument/2006/relationships/chart" Target="../charts/chart4.xml"/><Relationship Id="rId9" Type="http://schemas.openxmlformats.org/officeDocument/2006/relationships/chart" Target="../charts/chart9.xml"/><Relationship Id="rId180" Type="http://schemas.openxmlformats.org/officeDocument/2006/relationships/chart" Target="../charts/chart180.xml"/><Relationship Id="rId26" Type="http://schemas.openxmlformats.org/officeDocument/2006/relationships/chart" Target="../charts/chart26.xml"/><Relationship Id="rId47" Type="http://schemas.openxmlformats.org/officeDocument/2006/relationships/chart" Target="../charts/chart47.xml"/><Relationship Id="rId68" Type="http://schemas.openxmlformats.org/officeDocument/2006/relationships/chart" Target="../charts/chart68.xml"/><Relationship Id="rId89" Type="http://schemas.openxmlformats.org/officeDocument/2006/relationships/chart" Target="../charts/chart89.xml"/><Relationship Id="rId112" Type="http://schemas.openxmlformats.org/officeDocument/2006/relationships/chart" Target="../charts/chart112.xml"/><Relationship Id="rId133" Type="http://schemas.openxmlformats.org/officeDocument/2006/relationships/chart" Target="../charts/chart133.xml"/><Relationship Id="rId154" Type="http://schemas.openxmlformats.org/officeDocument/2006/relationships/chart" Target="../charts/chart154.xml"/><Relationship Id="rId175" Type="http://schemas.openxmlformats.org/officeDocument/2006/relationships/chart" Target="../charts/chart175.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1247775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8"/>
        </a:graphicData>
      </a:graphic>
    </xdr:graphicFrame>
    <xdr:clientData/>
  </xdr:twoCellAnchor>
  <xdr:twoCellAnchor>
    <xdr:from>
      <xdr:col>2</xdr:col>
      <xdr:colOff>914400</xdr:colOff>
      <xdr:row>34</xdr:row>
      <xdr:rowOff>190500</xdr:rowOff>
    </xdr:from>
    <xdr:to>
      <xdr:col>10</xdr:col>
      <xdr:colOff>1247775</xdr:colOff>
      <xdr:row>47</xdr:row>
      <xdr:rowOff>0</xdr:rowOff>
    </xdr:to>
    <xdr:graphicFrame macro="">
      <xdr:nvGraphicFramePr>
        <xdr:cNvPr id="1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133350</xdr:colOff>
      <xdr:row>43</xdr:row>
      <xdr:rowOff>114300</xdr:rowOff>
    </xdr:to>
    <xdr:pic>
      <xdr:nvPicPr>
        <xdr:cNvPr id="3" name="Рисунок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165850" cy="8305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Nata\Tarif\Tarif.prg\TARIF98kop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SERVER2000\UsersDocuments\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1052;&#1086;&#1080;%20&#1076;&#1086;&#1082;&#1091;&#1084;&#1077;&#1085;&#1090;&#1099;\&#1058;&#1072;&#1088;&#1080;&#1092;&#1099;\1%20&#1087;&#1086;&#1083;%202000\&#1058;&#1072;&#1088;&#1080;&#1092;&#1099;\Tarif%202%20pol%2099%20g\TARIF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2002&#1075;&#1086;&#107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SERVER2000\UsersDocuments\Chaplugina\&#1048;&#1089;&#1087;&#1086;&#1083;&#1085;&#1080;&#1090;&#1077;&#1083;&#1100;&#1085;&#1072;&#1103;%20&#1076;&#1080;&#1088;&#1077;&#1082;&#1094;&#1080;&#1103;\&#1058;&#1043;&#1050;%2010\&#1063;&#1043;&#105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55;&#1058;&#1054;/&#1064;&#1074;&#1099;&#1076;&#1082;&#1072;&#1103;/&#1048;&#1085;&#1074;&#1077;&#1089;&#1090;&#1080;&#1094;&#1080;&#1086;&#1085;&#1085;&#1072;&#1103;%20&#1087;&#1088;&#1086;&#1075;&#1088;&#1072;&#1084;&#1084;&#1072;/&#1059;&#1090;&#1074;&#1077;&#1088;&#1078;&#1076;&#1077;&#1085;&#1080;&#1077;%20&#1048;&#1055;%202018-2022/&#1050;&#1054;&#1056;&#1056;&#1045;&#1050;&#1058;&#1048;&#1056;&#1054;&#1042;&#1050;&#1040;/2021/&#1064;&#1040;&#1041;&#1051;&#1054;&#1053;/&#1054;&#1054;&#1054;%20&#1057;&#1043;&#1069;&#1057;%20&#1048;&#1055;%202018-2022&#1075;&#1075;%20(&#1087;&#1088;&#1080;&#1082;&#1072;&#1079;%20380)%2018.04.2017%20&#1086;&#1088;&#1080;&#1075;&#1080;&#1085;&#1072;&#108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Т"/>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s>
    <sheetDataSet>
      <sheetData sheetId="0"/>
      <sheetData sheetId="1" refreshError="1">
        <row r="685">
          <cell r="B685" t="str">
            <v>Потребитель 1</v>
          </cell>
        </row>
        <row r="1118">
          <cell r="B1118" t="str">
            <v>Тепловая энергия со стороны на производственные (общехозяйственные) нужды</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sheetData sheetId="20" refreshError="1"/>
      <sheetData sheetId="2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row r="48">
          <cell r="I48">
            <v>251.50112019011277</v>
          </cell>
        </row>
      </sheetData>
      <sheetData sheetId="34" refreshError="1"/>
      <sheetData sheetId="35" refreshError="1"/>
      <sheetData sheetId="36" refreshError="1"/>
      <sheetData sheetId="37" refreshError="1"/>
      <sheetData sheetId="38" refreshError="1"/>
      <sheetData sheetId="39" refreshError="1">
        <row r="91">
          <cell r="I91">
            <v>0</v>
          </cell>
        </row>
        <row r="92">
          <cell r="I92">
            <v>119.46837341648958</v>
          </cell>
        </row>
        <row r="93">
          <cell r="I93">
            <v>0</v>
          </cell>
        </row>
        <row r="94">
          <cell r="I94">
            <v>0</v>
          </cell>
        </row>
        <row r="95">
          <cell r="I95">
            <v>0</v>
          </cell>
        </row>
        <row r="96">
          <cell r="I96">
            <v>0</v>
          </cell>
        </row>
        <row r="97">
          <cell r="I97">
            <v>0</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T25"/>
      <sheetName val="T31"/>
      <sheetName val="T0"/>
      <sheetName val="справочник"/>
      <sheetName val="справочник (2)"/>
      <sheetName val=" справочник Тобольск"/>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FES"/>
    </sheetNames>
    <sheetDataSet>
      <sheetData sheetId="0"/>
      <sheetData sheetId="1"/>
      <sheetData sheetId="2" refreshError="1"/>
      <sheetData sheetId="3" refreshError="1"/>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к  ф№1-4кв 1998г "/>
      <sheetName val="1кв2002г."/>
      <sheetName val="2кв2002г"/>
      <sheetName val="3кв2002г"/>
      <sheetName val="4кв2002г"/>
      <sheetName val="2002г."/>
      <sheetName val="ф 2"/>
      <sheetName val="1кв2000г"/>
      <sheetName val="2кв2000г"/>
      <sheetName val="3кв2000г"/>
      <sheetName val="4кв2000г"/>
      <sheetName val="2000 по ст"/>
      <sheetName val="2000г"/>
      <sheetName val="форма-прил к ф№1"/>
      <sheetName val="форма_прил к ф_1"/>
      <sheetName val="T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s>
    <sheetDataSet>
      <sheetData sheetId="0" refreshError="1">
        <row r="14">
          <cell r="B14">
            <v>2007</v>
          </cell>
        </row>
        <row r="15">
          <cell r="B15">
            <v>2006</v>
          </cell>
        </row>
        <row r="16">
          <cell r="B16">
            <v>2005</v>
          </cell>
        </row>
      </sheetData>
      <sheetData sheetId="1"/>
      <sheetData sheetId="2" refreshError="1">
        <row r="21">
          <cell r="A21" t="str">
            <v>Уголь Челябинский</v>
          </cell>
        </row>
        <row r="22">
          <cell r="A22" t="str">
            <v>Уголь разреза-2</v>
          </cell>
        </row>
        <row r="28">
          <cell r="A28" t="str">
            <v>Торф</v>
          </cell>
        </row>
        <row r="29">
          <cell r="A29"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2018"/>
      <sheetName val="2"/>
      <sheetName val="3"/>
      <sheetName val="4"/>
      <sheetName val="5"/>
      <sheetName val="6"/>
      <sheetName val="7"/>
      <sheetName val="8"/>
      <sheetName val="9"/>
      <sheetName val="10"/>
      <sheetName val="12"/>
      <sheetName val="14"/>
      <sheetName val="17"/>
      <sheetName val="18"/>
      <sheetName val="19"/>
      <sheetName val="11.1"/>
      <sheetName val="11.2"/>
      <sheetName val="11.3"/>
      <sheetName val="13"/>
      <sheetName val="15"/>
      <sheetName val="16"/>
      <sheetName val="прил.1"/>
      <sheetName val="прил.2"/>
      <sheetName val="прил.3"/>
      <sheetName val="прил.4"/>
      <sheetName val="прил.5"/>
      <sheetName val="прил.6"/>
      <sheetName val="прил.7"/>
      <sheetName val="прил.8"/>
      <sheetName val="прил.9"/>
      <sheetName val="3.1. паспорт Техсостояние ПС"/>
      <sheetName val="3.2 паспорт Техсостояние ЛЭП"/>
      <sheetName val="2. паспорт  ТП"/>
      <sheetName val="7. Паспорт отчет о закупке"/>
    </sheetNames>
    <sheetDataSet>
      <sheetData sheetId="0">
        <row r="15">
          <cell r="C15">
            <v>1</v>
          </cell>
          <cell r="D15">
            <v>2</v>
          </cell>
          <cell r="E15">
            <v>3</v>
          </cell>
          <cell r="F15">
            <v>4</v>
          </cell>
          <cell r="G15">
            <v>5</v>
          </cell>
          <cell r="H15">
            <v>6</v>
          </cell>
          <cell r="I15">
            <v>7</v>
          </cell>
          <cell r="J15">
            <v>8</v>
          </cell>
          <cell r="K15">
            <v>9</v>
          </cell>
          <cell r="L15">
            <v>10</v>
          </cell>
          <cell r="M15">
            <v>11</v>
          </cell>
          <cell r="N15">
            <v>12</v>
          </cell>
          <cell r="O15">
            <v>13</v>
          </cell>
          <cell r="P15">
            <v>14</v>
          </cell>
          <cell r="Q15">
            <v>15</v>
          </cell>
          <cell r="R15">
            <v>16</v>
          </cell>
          <cell r="S15">
            <v>17</v>
          </cell>
          <cell r="T15">
            <v>18</v>
          </cell>
          <cell r="U15">
            <v>19</v>
          </cell>
          <cell r="V15">
            <v>20</v>
          </cell>
          <cell r="W15">
            <v>21</v>
          </cell>
          <cell r="X15">
            <v>22</v>
          </cell>
          <cell r="Y15">
            <v>23</v>
          </cell>
          <cell r="Z15">
            <v>24</v>
          </cell>
          <cell r="AA15">
            <v>25</v>
          </cell>
          <cell r="AB15">
            <v>26</v>
          </cell>
          <cell r="AC15">
            <v>27</v>
          </cell>
          <cell r="AD15">
            <v>28</v>
          </cell>
          <cell r="AE15">
            <v>29</v>
          </cell>
          <cell r="AF15">
            <v>30</v>
          </cell>
          <cell r="AG15">
            <v>31</v>
          </cell>
          <cell r="AH15">
            <v>32</v>
          </cell>
          <cell r="AI15">
            <v>33</v>
          </cell>
          <cell r="AJ15">
            <v>34</v>
          </cell>
          <cell r="AK15">
            <v>35</v>
          </cell>
          <cell r="AL15">
            <v>36</v>
          </cell>
          <cell r="AM15">
            <v>37</v>
          </cell>
          <cell r="AN15">
            <v>38</v>
          </cell>
          <cell r="AO15">
            <v>39</v>
          </cell>
          <cell r="AP15">
            <v>40</v>
          </cell>
          <cell r="AQ15">
            <v>41</v>
          </cell>
          <cell r="AR15">
            <v>42</v>
          </cell>
          <cell r="AS15">
            <v>43</v>
          </cell>
          <cell r="AT15">
            <v>44</v>
          </cell>
          <cell r="AU15">
            <v>45</v>
          </cell>
          <cell r="AV15">
            <v>46</v>
          </cell>
          <cell r="AW15">
            <v>47</v>
          </cell>
          <cell r="AX15">
            <v>48</v>
          </cell>
          <cell r="AY15">
            <v>49</v>
          </cell>
          <cell r="AZ15">
            <v>50</v>
          </cell>
          <cell r="BA15">
            <v>51</v>
          </cell>
          <cell r="BB15">
            <v>52</v>
          </cell>
          <cell r="BC15">
            <v>53</v>
          </cell>
          <cell r="BD15">
            <v>54</v>
          </cell>
          <cell r="BE15">
            <v>55</v>
          </cell>
          <cell r="BF15">
            <v>56</v>
          </cell>
          <cell r="BG15">
            <v>57</v>
          </cell>
          <cell r="BH15">
            <v>58</v>
          </cell>
          <cell r="BI15">
            <v>59</v>
          </cell>
          <cell r="BJ15">
            <v>60</v>
          </cell>
          <cell r="BK15">
            <v>61</v>
          </cell>
        </row>
        <row r="16">
          <cell r="C16" t="str">
            <v>Номер группы инвести-ционных проектов</v>
          </cell>
          <cell r="D16" t="str">
            <v xml:space="preserve">  Наименование инвестиционного проекта (группы инвестиционных проектов)</v>
          </cell>
          <cell r="E16" t="str">
            <v>Идентифика-тор инвестицион-ного проекта</v>
          </cell>
          <cell r="F16" t="str">
            <v>Цели реализации инвестиционных проектов и плановые (фактические) значения количественных показателей, характеризующие достижение таких целей</v>
          </cell>
        </row>
        <row r="17">
          <cell r="F17" t="str">
            <v>Развитие электрической сети/усиление существующей электрической сети, связанное с подключением новых потребителей</v>
          </cell>
          <cell r="L17"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cell r="AH17" t="str">
            <v xml:space="preserve">Повышение надежности оказываемых услуг в сфере электроэнергетики </v>
          </cell>
          <cell r="AN17" t="str">
            <v xml:space="preserve">Повышение качества оказываемых услуг в сфере электроэнергетики </v>
          </cell>
          <cell r="AT17"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AZ17"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cell r="BF17" t="str">
            <v>Инвестиции, связанные с деятельностью, не относящейся к сфере электроэнергетики</v>
          </cell>
        </row>
        <row r="18">
          <cell r="F18" t="str">
            <v>Наименование количественного показателя, соответствующего цели</v>
          </cell>
          <cell r="H18" t="str">
            <v>Наименование количественного показателя, соответствующего цели</v>
          </cell>
          <cell r="J18" t="str">
            <v>…</v>
          </cell>
          <cell r="L18" t="str">
            <v>Наименование количественного показателя, соответствующего цели, км</v>
          </cell>
          <cell r="V18" t="str">
            <v>Наименование количественного показателя, соответствующего цели, МВА</v>
          </cell>
          <cell r="AF18" t="str">
            <v>…</v>
          </cell>
          <cell r="AH18" t="str">
            <v>Наименование количественного показателя, соответствующего цели</v>
          </cell>
          <cell r="AJ18" t="str">
            <v>Наименование количественного показателя, соответствующего цели</v>
          </cell>
          <cell r="AL18" t="str">
            <v>…</v>
          </cell>
          <cell r="AN18" t="str">
            <v>Наименование количественного показателя, соответствующего цели</v>
          </cell>
          <cell r="AP18" t="str">
            <v>Наименование количественного показателя, соответствующего цели</v>
          </cell>
          <cell r="AR18" t="str">
            <v>…</v>
          </cell>
          <cell r="AT18" t="str">
            <v>Наименование количественного показателя, соответствующего цели</v>
          </cell>
          <cell r="AV18" t="str">
            <v>Наименование количественного показателя, соответствующего цели</v>
          </cell>
          <cell r="AX18" t="str">
            <v>…</v>
          </cell>
          <cell r="AZ18" t="str">
            <v>Наименование количественного показателя, соответствующего цели</v>
          </cell>
          <cell r="BB18" t="str">
            <v>Наименование количественного показателя, соответствующего цели</v>
          </cell>
          <cell r="BD18" t="str">
            <v>…</v>
          </cell>
          <cell r="BF18" t="str">
            <v>Наименование количественного показателя, соответствующего цели</v>
          </cell>
          <cell r="BH18" t="str">
            <v>Наименование количественного показателя, соответствующего цели</v>
          </cell>
          <cell r="BJ18" t="str">
            <v>…</v>
          </cell>
        </row>
        <row r="19">
          <cell r="F19" t="str">
            <v>План
 (Утвержденный план)</v>
          </cell>
          <cell r="G19" t="str">
            <v>Факт 
(Предложение по корректировке утвержденного плана)</v>
          </cell>
          <cell r="H19" t="str">
            <v>План
 (Утвержденный план)</v>
          </cell>
          <cell r="I19" t="str">
            <v>Факт 
(Предложение по корректировке утвержденного плана)</v>
          </cell>
          <cell r="J19" t="str">
            <v>План
 (Утвержденный план)</v>
          </cell>
          <cell r="K19" t="str">
            <v>Факт 
(Предложение по корректировке утвержденного плана)</v>
          </cell>
          <cell r="L19" t="str">
            <v>План 2018год
 (Утвержденный план)</v>
          </cell>
          <cell r="M19" t="str">
            <v>Факт 
(Предложение по корректировке утвержденного плана)</v>
          </cell>
          <cell r="N19" t="str">
            <v>План 2019 год
 (Утвержденный план)</v>
          </cell>
          <cell r="O19" t="str">
            <v>Факт 
(Предложение по корректировке утвержденного плана)</v>
          </cell>
          <cell r="P19" t="str">
            <v>План 2020 год
 (Утвержденный план)</v>
          </cell>
          <cell r="Q19" t="str">
            <v>Факт 
(Предложение по корректировке утвержденного плана)</v>
          </cell>
          <cell r="R19" t="str">
            <v>План 2021 год
 (Утвержденный план)</v>
          </cell>
          <cell r="S19" t="str">
            <v>Факт 
(Предложение по корректировке утвержденного плана)</v>
          </cell>
          <cell r="T19" t="str">
            <v>План 2022 год
 (Утвержденный план)</v>
          </cell>
          <cell r="U19" t="str">
            <v>Факт 
(Предложение по корректировке утвержденного плана)</v>
          </cell>
          <cell r="V19" t="str">
            <v>План 2018год
 (Утвержденный план)</v>
          </cell>
          <cell r="W19" t="str">
            <v>Факт 
(Предложение по корректировке утвержденного плана)</v>
          </cell>
          <cell r="X19" t="str">
            <v>План 2019 год
 (Утвержденный план)</v>
          </cell>
          <cell r="Y19" t="str">
            <v>Факт 
(Предложение по корректировке утвержденного плана)</v>
          </cell>
          <cell r="Z19" t="str">
            <v>План 2020 год
 (Утвержденный план)</v>
          </cell>
          <cell r="AA19" t="str">
            <v>Факт 
(Предложение по корректировке утвержденного плана)</v>
          </cell>
          <cell r="AB19" t="str">
            <v>План 2021 год
 (Утвержденный план)</v>
          </cell>
          <cell r="AC19" t="str">
            <v>Факт 
(Предложение по корректировке утвержденного плана)</v>
          </cell>
          <cell r="AD19" t="str">
            <v>План 2022 год
 (Утвержденный план)</v>
          </cell>
          <cell r="AE19" t="str">
            <v>Факт 
(Предложение по корректировке утвержденного плана)</v>
          </cell>
          <cell r="AF19" t="str">
            <v>План
 (Утвержденный план)</v>
          </cell>
          <cell r="AG19" t="str">
            <v>Факт 
(Предложение по корректировке утвержденного плана)</v>
          </cell>
          <cell r="AH19" t="str">
            <v>План
 (Утвержденный план)</v>
          </cell>
          <cell r="AI19" t="str">
            <v>Факт 
(Предложение по корректировке утвержденного плана)</v>
          </cell>
          <cell r="AJ19" t="str">
            <v>План
 (Утвержденный план)</v>
          </cell>
          <cell r="AK19" t="str">
            <v>Факт 
(Предложение по корректировке утвержденного плана)</v>
          </cell>
          <cell r="AL19" t="str">
            <v>План
 (Утвержденный план)</v>
          </cell>
          <cell r="AM19" t="str">
            <v>Факт 
(Предложение по корректировке утвержденного плана)</v>
          </cell>
          <cell r="AN19" t="str">
            <v>План
 (Утвержденный план)</v>
          </cell>
          <cell r="AO19" t="str">
            <v>Факт 
(Предложение по корректировке утвержденного плана)</v>
          </cell>
          <cell r="AP19" t="str">
            <v>План
 (Утвержденный план)</v>
          </cell>
          <cell r="AQ19" t="str">
            <v>Факт 
(Предложение по корректировке утвержденного плана)</v>
          </cell>
          <cell r="AR19" t="str">
            <v>План
 (Утвержденный план)</v>
          </cell>
          <cell r="AS19" t="str">
            <v>Факт 
(Предложение по корректировке утвержденного плана)</v>
          </cell>
          <cell r="AT19" t="str">
            <v>План
 (Утвержденный план)</v>
          </cell>
          <cell r="AU19" t="str">
            <v>Факт 
(Предложение по корректировке утвержденного плана)</v>
          </cell>
          <cell r="AV19" t="str">
            <v>План
 (Утвержденный план)</v>
          </cell>
          <cell r="AW19" t="str">
            <v>Факт 
(Предложение по корректировке утвержденного плана)</v>
          </cell>
          <cell r="AX19" t="str">
            <v>План
 (Утвержденный план)</v>
          </cell>
          <cell r="AY19" t="str">
            <v>Факт 
(Предложение по корректировке утвержденного плана)</v>
          </cell>
          <cell r="AZ19" t="str">
            <v>План
 (Утвержденный план)</v>
          </cell>
          <cell r="BA19" t="str">
            <v>Факт 
(Предложение по корректировке утвержденного плана)</v>
          </cell>
          <cell r="BB19" t="str">
            <v>План
 (Утвержденный план)</v>
          </cell>
          <cell r="BC19" t="str">
            <v>Факт 
(Предложение по корректировке утвержденного плана)</v>
          </cell>
          <cell r="BD19" t="str">
            <v>План
 (Утвержденный план)</v>
          </cell>
          <cell r="BE19" t="str">
            <v>Факт 
(Предложение по корректировке утвержденного плана)</v>
          </cell>
          <cell r="BF19" t="str">
            <v>План
 (Утвержденный план)</v>
          </cell>
          <cell r="BG19" t="str">
            <v>Факт 
(Предложение по корректировке утвержденного плана)</v>
          </cell>
          <cell r="BH19" t="str">
            <v>План
 (Утвержденный план)</v>
          </cell>
          <cell r="BI19" t="str">
            <v>Факт 
(Предложение по корректировке утвержденного плана)</v>
          </cell>
          <cell r="BJ19" t="str">
            <v>План
 (Утвержденный план)</v>
          </cell>
          <cell r="BK19" t="str">
            <v>Факт 
(Предложение по корректировке утвержденного плана)</v>
          </cell>
        </row>
        <row r="20">
          <cell r="C20">
            <v>1</v>
          </cell>
          <cell r="D20">
            <v>2</v>
          </cell>
          <cell r="E20">
            <v>3</v>
          </cell>
          <cell r="F20" t="str">
            <v>4.1</v>
          </cell>
          <cell r="G20" t="str">
            <v>4.2</v>
          </cell>
          <cell r="H20" t="str">
            <v>4.3</v>
          </cell>
          <cell r="I20" t="str">
            <v>4.4</v>
          </cell>
          <cell r="J20" t="str">
            <v>4. …</v>
          </cell>
          <cell r="K20" t="str">
            <v>4. …</v>
          </cell>
          <cell r="L20" t="str">
            <v>5.1</v>
          </cell>
          <cell r="M20" t="str">
            <v>5.2</v>
          </cell>
          <cell r="N20" t="str">
            <v>5.3</v>
          </cell>
          <cell r="O20" t="str">
            <v>5.4</v>
          </cell>
          <cell r="P20" t="str">
            <v>5.5</v>
          </cell>
          <cell r="Q20" t="str">
            <v>5.6</v>
          </cell>
          <cell r="R20" t="str">
            <v>5.7</v>
          </cell>
          <cell r="S20" t="str">
            <v>5.8</v>
          </cell>
          <cell r="T20" t="str">
            <v>5.9</v>
          </cell>
          <cell r="U20" t="str">
            <v>5.10</v>
          </cell>
          <cell r="V20" t="str">
            <v>5.11</v>
          </cell>
          <cell r="W20" t="str">
            <v>5.12</v>
          </cell>
          <cell r="X20" t="str">
            <v>5.13</v>
          </cell>
          <cell r="Y20" t="str">
            <v>5.14</v>
          </cell>
          <cell r="Z20" t="str">
            <v>5.15</v>
          </cell>
          <cell r="AA20" t="str">
            <v>5.16</v>
          </cell>
          <cell r="AB20" t="str">
            <v>5.17</v>
          </cell>
          <cell r="AC20" t="str">
            <v>5.18</v>
          </cell>
          <cell r="AD20" t="str">
            <v>5.19</v>
          </cell>
          <cell r="AE20" t="str">
            <v>5.20</v>
          </cell>
          <cell r="AF20" t="str">
            <v>5.…</v>
          </cell>
          <cell r="AG20" t="str">
            <v>5.…</v>
          </cell>
          <cell r="AH20" t="str">
            <v>6.1</v>
          </cell>
          <cell r="AI20" t="str">
            <v>6.2</v>
          </cell>
          <cell r="AJ20" t="str">
            <v>6.3</v>
          </cell>
          <cell r="AK20" t="str">
            <v>6.4</v>
          </cell>
          <cell r="AL20" t="str">
            <v>6. …</v>
          </cell>
          <cell r="AM20" t="str">
            <v>6. …</v>
          </cell>
          <cell r="AN20" t="str">
            <v>7.1</v>
          </cell>
          <cell r="AO20" t="str">
            <v>7.2</v>
          </cell>
          <cell r="AP20" t="str">
            <v>7.3</v>
          </cell>
          <cell r="AQ20" t="str">
            <v>7.4</v>
          </cell>
          <cell r="AR20" t="str">
            <v>7. …</v>
          </cell>
          <cell r="AS20" t="str">
            <v>7. …</v>
          </cell>
          <cell r="AT20" t="str">
            <v>8.1</v>
          </cell>
          <cell r="AU20" t="str">
            <v>8.2</v>
          </cell>
          <cell r="AV20" t="str">
            <v>8.3</v>
          </cell>
          <cell r="AW20" t="str">
            <v>8.4</v>
          </cell>
          <cell r="AX20" t="str">
            <v>8. …</v>
          </cell>
          <cell r="AY20" t="str">
            <v>8. …</v>
          </cell>
          <cell r="AZ20" t="str">
            <v>9.1</v>
          </cell>
          <cell r="BA20" t="str">
            <v>9.2</v>
          </cell>
          <cell r="BB20" t="str">
            <v>9.3</v>
          </cell>
          <cell r="BC20" t="str">
            <v>9.4</v>
          </cell>
          <cell r="BD20" t="str">
            <v>9. …</v>
          </cell>
          <cell r="BE20" t="str">
            <v>9. …</v>
          </cell>
          <cell r="BF20" t="str">
            <v>10.1</v>
          </cell>
          <cell r="BG20" t="str">
            <v>10.2</v>
          </cell>
          <cell r="BH20" t="str">
            <v>10.3</v>
          </cell>
          <cell r="BI20" t="str">
            <v>10.4</v>
          </cell>
          <cell r="BJ20" t="str">
            <v>10. …</v>
          </cell>
          <cell r="BK20" t="str">
            <v>10. …</v>
          </cell>
        </row>
        <row r="21">
          <cell r="C21" t="str">
            <v>/0/</v>
          </cell>
          <cell r="D21" t="str">
            <v>ВСЕГО по инвестиционной программе, в том числе:</v>
          </cell>
          <cell r="E21">
            <v>0</v>
          </cell>
          <cell r="F21">
            <v>0</v>
          </cell>
          <cell r="G21">
            <v>0</v>
          </cell>
          <cell r="H21">
            <v>0</v>
          </cell>
          <cell r="I21">
            <v>0</v>
          </cell>
          <cell r="J21">
            <v>0</v>
          </cell>
          <cell r="K21">
            <v>0</v>
          </cell>
          <cell r="L21">
            <v>65.59411999999999</v>
          </cell>
          <cell r="M21">
            <v>82.85499999999999</v>
          </cell>
          <cell r="N21">
            <v>91.539000000000016</v>
          </cell>
          <cell r="O21">
            <v>115.77300010000002</v>
          </cell>
          <cell r="P21">
            <v>61.429000000000002</v>
          </cell>
          <cell r="Q21">
            <v>109.655</v>
          </cell>
          <cell r="R21">
            <v>46.591200000000001</v>
          </cell>
          <cell r="S21">
            <v>52.3812</v>
          </cell>
          <cell r="T21">
            <v>63.397899999999993</v>
          </cell>
          <cell r="U21">
            <v>67.73599999999999</v>
          </cell>
          <cell r="V21">
            <v>95.44</v>
          </cell>
          <cell r="W21">
            <v>88.62</v>
          </cell>
          <cell r="X21">
            <v>68.220000000000013</v>
          </cell>
          <cell r="Y21">
            <v>70.53</v>
          </cell>
          <cell r="Z21">
            <v>86.740000000000038</v>
          </cell>
          <cell r="AA21">
            <v>83.760000000000034</v>
          </cell>
          <cell r="AB21">
            <v>49.95000000000001</v>
          </cell>
          <cell r="AC21">
            <v>48.690000000000005</v>
          </cell>
          <cell r="AD21">
            <v>49.380000000000017</v>
          </cell>
          <cell r="AE21">
            <v>76.600000000000023</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row>
        <row r="22">
          <cell r="C22" t="str">
            <v>/0.1/</v>
          </cell>
          <cell r="D22" t="str">
            <v>Технологическое присоединение, всего</v>
          </cell>
          <cell r="E22">
            <v>0</v>
          </cell>
          <cell r="F22">
            <v>0</v>
          </cell>
          <cell r="G22">
            <v>0</v>
          </cell>
          <cell r="H22">
            <v>0</v>
          </cell>
          <cell r="I22">
            <v>0</v>
          </cell>
          <cell r="J22">
            <v>0</v>
          </cell>
          <cell r="K22">
            <v>0</v>
          </cell>
          <cell r="L22">
            <v>42.111119999999993</v>
          </cell>
          <cell r="M22">
            <v>21.463000000000001</v>
          </cell>
          <cell r="N22">
            <v>67.918000000000006</v>
          </cell>
          <cell r="O22">
            <v>103.88500000000001</v>
          </cell>
          <cell r="P22">
            <v>36.132999999999996</v>
          </cell>
          <cell r="Q22">
            <v>85.132999999999996</v>
          </cell>
          <cell r="R22">
            <v>25.3</v>
          </cell>
          <cell r="S22">
            <v>32.299999999999997</v>
          </cell>
          <cell r="T22">
            <v>43.35</v>
          </cell>
          <cell r="U22">
            <v>47.838000000000001</v>
          </cell>
          <cell r="V22">
            <v>39.29</v>
          </cell>
          <cell r="W22">
            <v>17.78</v>
          </cell>
          <cell r="X22">
            <v>42.400000000000006</v>
          </cell>
          <cell r="Y22">
            <v>50.06</v>
          </cell>
          <cell r="Z22">
            <v>50.100000000000016</v>
          </cell>
          <cell r="AA22">
            <v>52.90000000000002</v>
          </cell>
          <cell r="AB22">
            <v>15</v>
          </cell>
          <cell r="AC22">
            <v>15</v>
          </cell>
          <cell r="AD22">
            <v>16.700000000000003</v>
          </cell>
          <cell r="AE22">
            <v>47.70000000000001</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C23" t="str">
            <v>/0.2/</v>
          </cell>
          <cell r="D23" t="str">
            <v>Реконструкция, модернизация, техническое перевооружение, всего</v>
          </cell>
          <cell r="E23">
            <v>0</v>
          </cell>
          <cell r="F23">
            <v>0</v>
          </cell>
          <cell r="G23">
            <v>0</v>
          </cell>
          <cell r="H23">
            <v>0</v>
          </cell>
          <cell r="I23">
            <v>0</v>
          </cell>
          <cell r="J23">
            <v>0</v>
          </cell>
          <cell r="K23">
            <v>0</v>
          </cell>
          <cell r="L23">
            <v>23.282999999999994</v>
          </cell>
          <cell r="M23">
            <v>23.970999999999997</v>
          </cell>
          <cell r="N23">
            <v>23.621000000000002</v>
          </cell>
          <cell r="O23">
            <v>11.488000100000004</v>
          </cell>
          <cell r="P23">
            <v>25.296000000000006</v>
          </cell>
          <cell r="Q23">
            <v>24.522000000000006</v>
          </cell>
          <cell r="R23">
            <v>21.291200000000003</v>
          </cell>
          <cell r="S23">
            <v>20.081200000000003</v>
          </cell>
          <cell r="T23">
            <v>20.047899999999995</v>
          </cell>
          <cell r="U23">
            <v>19.897999999999996</v>
          </cell>
          <cell r="V23">
            <v>49.800000000000004</v>
          </cell>
          <cell r="W23">
            <v>52.03</v>
          </cell>
          <cell r="X23">
            <v>25.820000000000011</v>
          </cell>
          <cell r="Y23">
            <v>20.470000000000002</v>
          </cell>
          <cell r="Z23">
            <v>36.640000000000015</v>
          </cell>
          <cell r="AA23">
            <v>30.860000000000017</v>
          </cell>
          <cell r="AB23">
            <v>34.95000000000001</v>
          </cell>
          <cell r="AC23">
            <v>33.690000000000005</v>
          </cell>
          <cell r="AD23">
            <v>32.680000000000014</v>
          </cell>
          <cell r="AE23">
            <v>28.900000000000009</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C24" t="str">
            <v>/0.3/</v>
          </cell>
          <cell r="D24" t="str">
            <v>Инвестиционные проекты, реализация которых обуславливается схемами и программами перспективного развития электроэнергетики, всего</v>
          </cell>
          <cell r="E24">
            <v>0</v>
          </cell>
        </row>
        <row r="25">
          <cell r="C25" t="str">
            <v>/0.4/</v>
          </cell>
          <cell r="D25" t="str">
            <v>Прочее новое строительство объектов электросетевого хозяйства, всего</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C26" t="str">
            <v>/0.5/</v>
          </cell>
          <cell r="D26" t="str">
            <v>Покупка земельных участков для целей реализации инвестиционных проектов, всего</v>
          </cell>
          <cell r="E26">
            <v>0</v>
          </cell>
        </row>
        <row r="27">
          <cell r="C27" t="str">
            <v>/0.6/</v>
          </cell>
          <cell r="D27" t="str">
            <v>Прочие инвестиционные проекты, всего</v>
          </cell>
          <cell r="E27">
            <v>0</v>
          </cell>
          <cell r="F27">
            <v>0</v>
          </cell>
          <cell r="G27">
            <v>0</v>
          </cell>
          <cell r="H27">
            <v>0</v>
          </cell>
          <cell r="I27">
            <v>0</v>
          </cell>
          <cell r="J27">
            <v>0</v>
          </cell>
          <cell r="K27">
            <v>0</v>
          </cell>
          <cell r="L27">
            <v>0.2</v>
          </cell>
          <cell r="M27">
            <v>37.420999999999992</v>
          </cell>
          <cell r="N27">
            <v>0</v>
          </cell>
          <cell r="O27">
            <v>0.4</v>
          </cell>
          <cell r="P27">
            <v>0</v>
          </cell>
          <cell r="Q27">
            <v>0</v>
          </cell>
          <cell r="R27">
            <v>0</v>
          </cell>
          <cell r="S27">
            <v>0</v>
          </cell>
          <cell r="T27">
            <v>0</v>
          </cell>
          <cell r="U27">
            <v>0</v>
          </cell>
          <cell r="V27">
            <v>6.35</v>
          </cell>
          <cell r="W27">
            <v>18.809999999999999</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C28" t="str">
            <v>1</v>
          </cell>
          <cell r="D28" t="str">
            <v>ООО "Сургутские городские электрические сети"</v>
          </cell>
          <cell r="E28">
            <v>0</v>
          </cell>
        </row>
        <row r="29">
          <cell r="C29" t="str">
            <v>/1.1/</v>
          </cell>
          <cell r="D29" t="str">
            <v>Технологическое присоединение, всего, в том числе:</v>
          </cell>
          <cell r="E29">
            <v>0</v>
          </cell>
          <cell r="F29">
            <v>0</v>
          </cell>
          <cell r="G29">
            <v>0</v>
          </cell>
          <cell r="H29">
            <v>0</v>
          </cell>
          <cell r="I29">
            <v>0</v>
          </cell>
          <cell r="J29">
            <v>0</v>
          </cell>
          <cell r="K29">
            <v>0</v>
          </cell>
          <cell r="L29">
            <v>42.111119999999993</v>
          </cell>
          <cell r="M29">
            <v>21.463000000000001</v>
          </cell>
          <cell r="N29">
            <v>67.918000000000006</v>
          </cell>
          <cell r="O29">
            <v>103.88500000000001</v>
          </cell>
          <cell r="P29">
            <v>36.132999999999996</v>
          </cell>
          <cell r="Q29">
            <v>85.132999999999996</v>
          </cell>
          <cell r="R29">
            <v>25.3</v>
          </cell>
          <cell r="S29">
            <v>32.299999999999997</v>
          </cell>
          <cell r="T29">
            <v>43.35</v>
          </cell>
          <cell r="U29">
            <v>47.838000000000001</v>
          </cell>
          <cell r="V29">
            <v>39.29</v>
          </cell>
          <cell r="W29">
            <v>17.78</v>
          </cell>
          <cell r="X29">
            <v>42.400000000000006</v>
          </cell>
          <cell r="Y29">
            <v>50.06</v>
          </cell>
          <cell r="Z29">
            <v>50.100000000000016</v>
          </cell>
          <cell r="AA29">
            <v>52.90000000000002</v>
          </cell>
          <cell r="AB29">
            <v>15</v>
          </cell>
          <cell r="AC29">
            <v>15</v>
          </cell>
          <cell r="AD29">
            <v>16.700000000000003</v>
          </cell>
          <cell r="AE29">
            <v>47.70000000000001</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C30" t="str">
            <v>/1.1.1/</v>
          </cell>
          <cell r="D30" t="str">
            <v>Технологическое присоединение энергопринимающих устройств потребителей, всего, в том числе:</v>
          </cell>
          <cell r="E30">
            <v>0</v>
          </cell>
          <cell r="F30">
            <v>0</v>
          </cell>
          <cell r="G30">
            <v>0</v>
          </cell>
          <cell r="H30">
            <v>0</v>
          </cell>
          <cell r="I30">
            <v>0</v>
          </cell>
          <cell r="J30">
            <v>0</v>
          </cell>
          <cell r="K30">
            <v>0</v>
          </cell>
          <cell r="L30">
            <v>42.111119999999993</v>
          </cell>
          <cell r="M30">
            <v>21.463000000000001</v>
          </cell>
          <cell r="N30">
            <v>67.918000000000006</v>
          </cell>
          <cell r="O30">
            <v>103.88500000000001</v>
          </cell>
          <cell r="P30">
            <v>36.132999999999996</v>
          </cell>
          <cell r="Q30">
            <v>85.132999999999996</v>
          </cell>
          <cell r="R30">
            <v>25.3</v>
          </cell>
          <cell r="S30">
            <v>32.299999999999997</v>
          </cell>
          <cell r="T30">
            <v>43.35</v>
          </cell>
          <cell r="U30">
            <v>47.838000000000001</v>
          </cell>
          <cell r="V30">
            <v>39.29</v>
          </cell>
          <cell r="W30">
            <v>17.78</v>
          </cell>
          <cell r="X30">
            <v>42.400000000000006</v>
          </cell>
          <cell r="Y30">
            <v>50.06</v>
          </cell>
          <cell r="Z30">
            <v>50.100000000000016</v>
          </cell>
          <cell r="AA30">
            <v>52.90000000000002</v>
          </cell>
          <cell r="AB30">
            <v>15</v>
          </cell>
          <cell r="AC30">
            <v>15</v>
          </cell>
          <cell r="AD30">
            <v>16.700000000000003</v>
          </cell>
          <cell r="AE30">
            <v>47.70000000000001</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C31" t="str">
            <v>/1.1.1.2/</v>
          </cell>
          <cell r="D31" t="str">
            <v>Технологическое присоединение энергопринимающих устройств потребителей максимальной мощностью до 150 кВт включительно, всего</v>
          </cell>
          <cell r="E31">
            <v>0</v>
          </cell>
        </row>
        <row r="32">
          <cell r="C32" t="str">
            <v>/1.1.4/</v>
          </cell>
          <cell r="D32"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E32">
            <v>0</v>
          </cell>
          <cell r="F32">
            <v>0</v>
          </cell>
          <cell r="G32">
            <v>0</v>
          </cell>
          <cell r="H32">
            <v>0</v>
          </cell>
          <cell r="I32">
            <v>0</v>
          </cell>
          <cell r="J32">
            <v>0</v>
          </cell>
          <cell r="K32">
            <v>0</v>
          </cell>
          <cell r="L32">
            <v>42.111119999999993</v>
          </cell>
          <cell r="M32">
            <v>21.463000000000001</v>
          </cell>
          <cell r="N32">
            <v>67.918000000000006</v>
          </cell>
          <cell r="O32">
            <v>103.88500000000001</v>
          </cell>
          <cell r="P32">
            <v>36.132999999999996</v>
          </cell>
          <cell r="Q32">
            <v>85.132999999999996</v>
          </cell>
          <cell r="R32">
            <v>25.3</v>
          </cell>
          <cell r="S32">
            <v>32.299999999999997</v>
          </cell>
          <cell r="T32">
            <v>43.35</v>
          </cell>
          <cell r="U32">
            <v>47.838000000000001</v>
          </cell>
          <cell r="V32">
            <v>39.29</v>
          </cell>
          <cell r="W32">
            <v>17.78</v>
          </cell>
          <cell r="X32">
            <v>42.400000000000006</v>
          </cell>
          <cell r="Y32">
            <v>50.06</v>
          </cell>
          <cell r="Z32">
            <v>50.100000000000016</v>
          </cell>
          <cell r="AA32">
            <v>52.90000000000002</v>
          </cell>
          <cell r="AB32">
            <v>15</v>
          </cell>
          <cell r="AC32">
            <v>15</v>
          </cell>
          <cell r="AD32">
            <v>16.700000000000003</v>
          </cell>
          <cell r="AE32">
            <v>47.70000000000001</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C33" t="str">
            <v>/1.1.4.1./</v>
          </cell>
          <cell r="D33"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E33">
            <v>0</v>
          </cell>
          <cell r="F33">
            <v>0</v>
          </cell>
          <cell r="G33">
            <v>0</v>
          </cell>
          <cell r="H33">
            <v>0</v>
          </cell>
          <cell r="I33">
            <v>0</v>
          </cell>
          <cell r="J33">
            <v>0</v>
          </cell>
          <cell r="K33">
            <v>0</v>
          </cell>
          <cell r="L33">
            <v>42.111119999999993</v>
          </cell>
          <cell r="M33">
            <v>21.463000000000001</v>
          </cell>
          <cell r="N33">
            <v>67.918000000000006</v>
          </cell>
          <cell r="O33">
            <v>103.88500000000001</v>
          </cell>
          <cell r="P33">
            <v>36.132999999999996</v>
          </cell>
          <cell r="Q33">
            <v>85.132999999999996</v>
          </cell>
          <cell r="R33">
            <v>25.3</v>
          </cell>
          <cell r="S33">
            <v>32.299999999999997</v>
          </cell>
          <cell r="T33">
            <v>43.35</v>
          </cell>
          <cell r="U33">
            <v>47.838000000000001</v>
          </cell>
          <cell r="V33">
            <v>39.29</v>
          </cell>
          <cell r="W33">
            <v>17.78</v>
          </cell>
          <cell r="X33">
            <v>42.400000000000006</v>
          </cell>
          <cell r="Y33">
            <v>50.06</v>
          </cell>
          <cell r="Z33">
            <v>50.100000000000016</v>
          </cell>
          <cell r="AA33">
            <v>52.90000000000002</v>
          </cell>
          <cell r="AB33">
            <v>15</v>
          </cell>
          <cell r="AC33">
            <v>15</v>
          </cell>
          <cell r="AD33">
            <v>16.700000000000003</v>
          </cell>
          <cell r="AE33">
            <v>47.70000000000001</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C34" t="str">
            <v>1.1.4.104.39</v>
          </cell>
          <cell r="D34" t="str">
            <v>Строительство ТП-2х2500кВА мкр.38</v>
          </cell>
          <cell r="E34" t="str">
            <v>G_1.1.4.104.39</v>
          </cell>
          <cell r="AE34">
            <v>5</v>
          </cell>
        </row>
        <row r="35">
          <cell r="C35" t="str">
            <v>1.1.4.104.40</v>
          </cell>
          <cell r="D35" t="str">
            <v>Строительство ТП-1 2х1000кВА Марьина гора</v>
          </cell>
          <cell r="E35" t="str">
            <v>G_1.1.4.104.40</v>
          </cell>
          <cell r="AE35">
            <v>2</v>
          </cell>
        </row>
        <row r="36">
          <cell r="C36" t="str">
            <v>1.1.4.104.41</v>
          </cell>
          <cell r="D36" t="str">
            <v>Строительство ТП-7 2х1000кВА Марьина гора</v>
          </cell>
          <cell r="E36" t="str">
            <v>G_1.1.4.104.41</v>
          </cell>
          <cell r="AE36">
            <v>2</v>
          </cell>
        </row>
        <row r="37">
          <cell r="C37" t="str">
            <v>1.1.4.104.42</v>
          </cell>
          <cell r="D37" t="str">
            <v>Строительство ТП-8 2х1600кВА мкр. "Марьина гора"</v>
          </cell>
          <cell r="E37" t="str">
            <v>G_1.1.4.104.42</v>
          </cell>
          <cell r="AE37">
            <v>3.2</v>
          </cell>
        </row>
        <row r="38">
          <cell r="C38" t="str">
            <v>1.1.4.104.43</v>
          </cell>
          <cell r="D38" t="str">
            <v>Строительство РП(ТП) 2х2500кВА мкр.35А</v>
          </cell>
          <cell r="E38" t="str">
            <v>G_1.1.4.104.43</v>
          </cell>
          <cell r="AE38">
            <v>5</v>
          </cell>
        </row>
        <row r="39">
          <cell r="C39" t="str">
            <v>1.1.4.104.44</v>
          </cell>
          <cell r="D39" t="str">
            <v>Строительство РП(ТП)-2х2500кВА мкр.39 (стр.12)</v>
          </cell>
          <cell r="E39" t="str">
            <v>G_1.1.4.104.44</v>
          </cell>
          <cell r="AE39">
            <v>2.5</v>
          </cell>
        </row>
        <row r="40">
          <cell r="C40" t="str">
            <v>1.1.4.104.45</v>
          </cell>
          <cell r="D40" t="str">
            <v>Строительство ТП-2х2500кВА мкр.35</v>
          </cell>
          <cell r="E40" t="str">
            <v>G_1.1.4.104.45</v>
          </cell>
          <cell r="AE40">
            <v>5</v>
          </cell>
        </row>
        <row r="41">
          <cell r="C41" t="str">
            <v>1.1.4.104.46</v>
          </cell>
          <cell r="D41" t="str">
            <v>Строительство сетей электроснабжения дачных кооперативов г.Сургут (ДНТ, СНТ)</v>
          </cell>
          <cell r="E41" t="str">
            <v>G_1.1.4.104.46</v>
          </cell>
        </row>
        <row r="42">
          <cell r="C42" t="str">
            <v>1.1.4.147.63</v>
          </cell>
          <cell r="D42" t="str">
            <v>Строительство КЛ-10кВ от опоры № 39/4 КВЛ-10кВ ПС-9 фидер № 8 ЭСК-16 до ТП-2х630кВА Черный Мыс</v>
          </cell>
          <cell r="E42" t="str">
            <v>G_1.1.4.147.63</v>
          </cell>
          <cell r="U42">
            <v>0.36199999999999999</v>
          </cell>
        </row>
        <row r="43">
          <cell r="C43" t="str">
            <v>1.1.4.147.64</v>
          </cell>
          <cell r="D43" t="str">
            <v>Строительство КЛ-10 кВ от  ТП-4 2х1600 кВА до РП(ТП)№1- 2х1250 кВА Марьина гора</v>
          </cell>
          <cell r="E43" t="str">
            <v>G_1.1.4.147.64</v>
          </cell>
          <cell r="S43">
            <v>1.8160000000000001</v>
          </cell>
        </row>
        <row r="44">
          <cell r="C44" t="str">
            <v>1.1.4.147.65</v>
          </cell>
          <cell r="D44" t="str">
            <v>Строительство КЛ-10 кВ от ПС Университет до РП(ТП)№2- 2х1600 кВА (Iэтап до границы зем.участка)  Марьина гора</v>
          </cell>
          <cell r="E44" t="str">
            <v>G_1.1.4.147.65</v>
          </cell>
          <cell r="S44">
            <v>12.568</v>
          </cell>
        </row>
        <row r="45">
          <cell r="C45" t="str">
            <v>1.1.4.147.66</v>
          </cell>
          <cell r="D45" t="str">
            <v>Строительство КЛ-10кВ РП(ТП)№1-2х1250кВА до ТП-1 2х1000кВА Марьина гора</v>
          </cell>
          <cell r="E45" t="str">
            <v>G_1.1.4.147.66</v>
          </cell>
          <cell r="U45">
            <v>0.74199999999999999</v>
          </cell>
        </row>
        <row r="46">
          <cell r="C46" t="str">
            <v>1.1.4.147.67</v>
          </cell>
          <cell r="D46" t="str">
            <v>Строительство КЛ-10кВ ТП-1 2х1000кВА до ТП-8 2х1600кВА Марьина гора</v>
          </cell>
          <cell r="E46" t="str">
            <v>G_1.1.4.147.67</v>
          </cell>
          <cell r="U46">
            <v>0.66</v>
          </cell>
        </row>
        <row r="47">
          <cell r="C47" t="str">
            <v>1.1.4.147.68</v>
          </cell>
          <cell r="D47" t="str">
            <v>Строительство КЛ-10кВ ТП-8 2х1600кВА до ТП-7 2х1000кВА Марьина гора</v>
          </cell>
          <cell r="E47" t="str">
            <v>G_1.1.4.147.68</v>
          </cell>
          <cell r="U47">
            <v>0.41399999999999998</v>
          </cell>
        </row>
        <row r="48">
          <cell r="C48" t="str">
            <v>1.1.4.147.69</v>
          </cell>
          <cell r="D48" t="str">
            <v>Строительство КЛ-10кВ ТП-7 2х1000кВА до  РП(ТП)№1-2х1250 кВА Марьина гора</v>
          </cell>
          <cell r="E48" t="str">
            <v>G_1.1.4.147.69</v>
          </cell>
          <cell r="U48">
            <v>1.706</v>
          </cell>
        </row>
        <row r="49">
          <cell r="C49" t="str">
            <v>1.1.4.147.70</v>
          </cell>
          <cell r="D49" t="str">
            <v>Строительство КЛ-6 кВ от ПС "Строительная" яч. 25, 24 до оп.1 ф. 25 и оп. 1 ф. 24</v>
          </cell>
          <cell r="E49" t="str">
            <v>G_1.1.4.147.70</v>
          </cell>
          <cell r="S49">
            <v>0.192</v>
          </cell>
        </row>
        <row r="50">
          <cell r="C50" t="str">
            <v>1.1.4.147.71</v>
          </cell>
          <cell r="D50" t="str">
            <v>Строительство  ВЛ-6 кВ от опоры №27  ВЛ-6-кВ фидер 68-08 до КТПН№1-630кВА  СНТ №35 "Дзержинец"</v>
          </cell>
          <cell r="E50" t="str">
            <v>G_1.1.4.147.71</v>
          </cell>
          <cell r="U50">
            <v>0.26</v>
          </cell>
        </row>
        <row r="51">
          <cell r="C51" t="str">
            <v>1.1.4.147.72</v>
          </cell>
          <cell r="D51" t="str">
            <v>Строительство   КЛ-6 кВ от КТПН№1-630кВА СНТ №35 "Дзержинец" до КТПН№2 -630 кВА СНТ №35  "Дзержинец"</v>
          </cell>
          <cell r="E51" t="str">
            <v>G_1.1.4.147.72</v>
          </cell>
          <cell r="S51">
            <v>1.95</v>
          </cell>
        </row>
        <row r="52">
          <cell r="C52" t="str">
            <v>1.1.4.147.73</v>
          </cell>
          <cell r="D52" t="str">
            <v>Строительство КЛ-10кВ от опоры №19 КВЛ-10кВ КРУН-912 до ТП-2х630кВА Черный Мыс (ТП-481)</v>
          </cell>
          <cell r="E52" t="str">
            <v>G_1.1.4.147.73</v>
          </cell>
          <cell r="U52">
            <v>0.35699999999999998</v>
          </cell>
        </row>
        <row r="53">
          <cell r="C53" t="str">
            <v>1.1.4.147.74</v>
          </cell>
          <cell r="D53" t="str">
            <v>Строительство КЛ-10кВ ТП-512-ТП-513</v>
          </cell>
          <cell r="E53" t="str">
            <v>G_1.1.4.147.74</v>
          </cell>
          <cell r="U53">
            <v>0.82599999999999996</v>
          </cell>
        </row>
        <row r="54">
          <cell r="C54" t="str">
            <v>1.1.4.147.75</v>
          </cell>
          <cell r="D54" t="str">
            <v>Строительство КЛ-10кВ от РП(ТП) 2х2500кВА мкр.35А - ПС Западная</v>
          </cell>
          <cell r="E54" t="str">
            <v>G_1.1.4.147.75</v>
          </cell>
          <cell r="U54">
            <v>2.504</v>
          </cell>
        </row>
        <row r="55">
          <cell r="C55" t="str">
            <v>1.1.4.147.76</v>
          </cell>
          <cell r="D55" t="str">
            <v>Строительство КЛ-10кВ РП-164-ТП-2х2500кВА мкр.35</v>
          </cell>
          <cell r="E55" t="str">
            <v>G_1.1.4.147.76</v>
          </cell>
          <cell r="U55">
            <v>0.86</v>
          </cell>
        </row>
        <row r="56">
          <cell r="C56" t="str">
            <v>1.1.4.147.77</v>
          </cell>
          <cell r="D56" t="str">
            <v>Строительство КЛ-10кВ ПС "Азерит"-РП(ТП)-2х2500кВА мкр.39 (стр.12)</v>
          </cell>
          <cell r="E56" t="str">
            <v>G_1.1.4.147.77</v>
          </cell>
          <cell r="U56">
            <v>2.7759999999999998</v>
          </cell>
        </row>
        <row r="57">
          <cell r="C57" t="str">
            <v>1.1.4.147.78</v>
          </cell>
          <cell r="D57" t="str">
            <v>Строительство КЛ-10кВ РП-ТП-2 мкр.41-ТП-894 мкр.42</v>
          </cell>
          <cell r="E57" t="str">
            <v>G_1.1.4.147.78</v>
          </cell>
          <cell r="U57">
            <v>1.284</v>
          </cell>
        </row>
        <row r="58">
          <cell r="C58" t="str">
            <v>1.1.4.147.79</v>
          </cell>
          <cell r="D58" t="str">
            <v>Строительство КЛ-10кВ от ПС "Сайма" до РП-112</v>
          </cell>
          <cell r="E58" t="str">
            <v>G_1.1.4.147.79</v>
          </cell>
          <cell r="S58">
            <v>0.64</v>
          </cell>
        </row>
        <row r="59">
          <cell r="C59" t="str">
            <v>1.1.4.147.80</v>
          </cell>
          <cell r="D59" t="str">
            <v>Строительство КЛ-10кВ ТП-2х2500кВА мкр.38 до места врезки в КЛ-10кВ РП-156-РП-162</v>
          </cell>
          <cell r="E59" t="str">
            <v>G_1.1.4.147.80</v>
          </cell>
          <cell r="U59">
            <v>0.152</v>
          </cell>
        </row>
        <row r="60">
          <cell r="C60" t="str">
            <v>1.1.4.147.81</v>
          </cell>
          <cell r="D60" t="str">
            <v>Строительство ВЛ-6кВ от оп.N1 до КТПН-778, КТПН-779 (Оп.N1 до Оп.N28) СТ "Энергетик-2"</v>
          </cell>
          <cell r="E60" t="str">
            <v>G_1.1.4.147.81</v>
          </cell>
          <cell r="U60">
            <v>2.831</v>
          </cell>
        </row>
        <row r="61">
          <cell r="C61" t="str">
            <v>1.1.4.147.82</v>
          </cell>
          <cell r="D61" t="str">
            <v>Строительство КЛ-10кВ ТП-475 до БКТП-465</v>
          </cell>
          <cell r="E61" t="str">
            <v>G_1.1.4.147.82</v>
          </cell>
          <cell r="U61">
            <v>0.75600000000000001</v>
          </cell>
        </row>
        <row r="62">
          <cell r="C62" t="str">
            <v>1.1.4.233</v>
          </cell>
          <cell r="D62" t="str">
            <v>Строительство КЛ-0,4кВ ТП-2 2х1600кВА Марьина гора до ж/д №24 ВРУ1</v>
          </cell>
          <cell r="E62" t="str">
            <v>G_1.1.4.233</v>
          </cell>
          <cell r="S62">
            <v>0.41599999999999998</v>
          </cell>
        </row>
        <row r="63">
          <cell r="C63" t="str">
            <v>1.1.4.234</v>
          </cell>
          <cell r="D63" t="str">
            <v>Строительство КЛ-0,4кВ ТП-2 2х1600кВА Марьина гора до ж/д №24 ВРУ2</v>
          </cell>
          <cell r="E63" t="str">
            <v>G_1.1.4.234</v>
          </cell>
          <cell r="S63">
            <v>0.20799999999999999</v>
          </cell>
        </row>
        <row r="64">
          <cell r="C64" t="str">
            <v>1.1.4.235</v>
          </cell>
          <cell r="D64" t="str">
            <v>Строительство КЛ-0,4кВ ТП-3 2х2500кВА Марьина гора до ж/д №23 ВРУ1</v>
          </cell>
          <cell r="E64" t="str">
            <v>G_1.1.4.235</v>
          </cell>
          <cell r="S64">
            <v>0.77600000000000002</v>
          </cell>
        </row>
        <row r="65">
          <cell r="C65" t="str">
            <v>1.1.4.236</v>
          </cell>
          <cell r="D65" t="str">
            <v>Строительство КЛ-0,4кВ ТП-3 2х2500кВА Марьина гора до ж/д №23 ВРУ2</v>
          </cell>
          <cell r="E65" t="str">
            <v>G_1.1.4.236</v>
          </cell>
          <cell r="S65">
            <v>0.39200000000000002</v>
          </cell>
        </row>
        <row r="66">
          <cell r="C66" t="str">
            <v>1.1.4.237</v>
          </cell>
          <cell r="D66" t="str">
            <v>Строительство КЛ-0,4кВ ТП-3 2х2500кВА Марьина гора до ж/д №23 ВРУ3</v>
          </cell>
          <cell r="E66" t="str">
            <v>G_1.1.4.237</v>
          </cell>
          <cell r="S66">
            <v>0.77600000000000002</v>
          </cell>
        </row>
        <row r="67">
          <cell r="C67" t="str">
            <v>1.1.4.238</v>
          </cell>
          <cell r="D67" t="str">
            <v>Строительство КЛ-0,4кВ ТП-3 2х2500кВА Марьина гора до ж/д №22 ВРУ1</v>
          </cell>
          <cell r="E67" t="str">
            <v>G_1.1.4.238</v>
          </cell>
          <cell r="S67">
            <v>0.42799999999999999</v>
          </cell>
        </row>
        <row r="68">
          <cell r="C68" t="str">
            <v>1.1.4.239</v>
          </cell>
          <cell r="D68" t="str">
            <v>Строительство КЛ-0,4кВ ТП-3 2х2500кВА Марьина гора до ж/д №22 ВРУ2</v>
          </cell>
          <cell r="E68" t="str">
            <v>G_1.1.4.239</v>
          </cell>
          <cell r="S68">
            <v>0.214</v>
          </cell>
        </row>
        <row r="69">
          <cell r="C69" t="str">
            <v>1.1.4.240</v>
          </cell>
          <cell r="D69" t="str">
            <v>Строительство КЛ-0,4кВ ТП-3 2х2500кВА Марьина гора до ж/д №22 ВРУ3</v>
          </cell>
          <cell r="E69" t="str">
            <v>G_1.1.4.240</v>
          </cell>
          <cell r="S69">
            <v>0</v>
          </cell>
        </row>
        <row r="70">
          <cell r="C70" t="str">
            <v>1.1.4.241</v>
          </cell>
          <cell r="D70" t="str">
            <v>Строительство КЛ-0,4кВ ТП-3 2х2500кВА Марьина гора до ж/д №21 ВРУ1</v>
          </cell>
          <cell r="E70" t="str">
            <v>G_1.1.4.241</v>
          </cell>
          <cell r="S70">
            <v>0.32800000000000001</v>
          </cell>
        </row>
        <row r="71">
          <cell r="C71" t="str">
            <v>1.1.4.242</v>
          </cell>
          <cell r="D71" t="str">
            <v>Строительство КЛ-0,4кВ ТП-3 2х2500кВА Марьина гора до ж/д №21 ВРУ2</v>
          </cell>
          <cell r="E71" t="str">
            <v>G_1.1.4.242</v>
          </cell>
          <cell r="S71">
            <v>0.156</v>
          </cell>
        </row>
        <row r="72">
          <cell r="C72" t="str">
            <v>1.1.4.243</v>
          </cell>
          <cell r="D72" t="str">
            <v>Строительство КЛ-0,4кВ ТП-3 2х2500кВА Марьина гора до ж/д №21 ВРУ3</v>
          </cell>
          <cell r="E72" t="str">
            <v>G_1.1.4.243</v>
          </cell>
          <cell r="S72">
            <v>0.32400000000000001</v>
          </cell>
        </row>
        <row r="73">
          <cell r="C73" t="str">
            <v>1.1.4.244</v>
          </cell>
          <cell r="D73" t="str">
            <v>Строительство КЛ-0,4кВ ТП-4 2х1600кВА Марьина гора до ж/д №20 ВРУ1</v>
          </cell>
          <cell r="E73" t="str">
            <v>G_1.1.4.244</v>
          </cell>
          <cell r="S73">
            <v>0.39200000000000002</v>
          </cell>
        </row>
        <row r="74">
          <cell r="C74" t="str">
            <v>1.1.4.245</v>
          </cell>
          <cell r="D74" t="str">
            <v>Строительство КЛ-0,4кВ ТП-4 2х1600кВА Марьина гора до ж/д №20 ВРУ2</v>
          </cell>
          <cell r="E74" t="str">
            <v>G_1.1.4.245</v>
          </cell>
          <cell r="S74">
            <v>0.19600000000000001</v>
          </cell>
        </row>
        <row r="75">
          <cell r="C75" t="str">
            <v>1.1.4.246</v>
          </cell>
          <cell r="D75" t="str">
            <v>Строительство КЛ-0,4кВ РП(ТП)-1 2х1000кВА Марьина гора до ж/д№26 ВРУ1</v>
          </cell>
          <cell r="E75" t="str">
            <v>G_1.1.4.246</v>
          </cell>
          <cell r="U75">
            <v>0.432</v>
          </cell>
        </row>
        <row r="76">
          <cell r="C76" t="str">
            <v>1.1.4.247</v>
          </cell>
          <cell r="D76" t="str">
            <v>Строительство КЛ-0,4кВ РП(ТП)-1 2х1000кВА Марьина гора до ж/д№26 ВРУ2</v>
          </cell>
          <cell r="E76" t="str">
            <v>G_1.1.4.247</v>
          </cell>
          <cell r="U76">
            <v>0.216</v>
          </cell>
        </row>
        <row r="77">
          <cell r="C77" t="str">
            <v>1.1.4.248</v>
          </cell>
          <cell r="D77" t="str">
            <v>Строительство КЛ-0,4кВ РП(ТП)-1 2х1000кВА Марьина гора до ж/д№26 ВРУ3</v>
          </cell>
          <cell r="E77" t="str">
            <v>G_1.1.4.248</v>
          </cell>
          <cell r="U77">
            <v>0.432</v>
          </cell>
        </row>
        <row r="78">
          <cell r="C78" t="str">
            <v>1.1.4.249</v>
          </cell>
          <cell r="D78" t="str">
            <v>Строительство КЛ-0,4кВ  РП(ТП)-1 2х1000кВА Марьина гора до ж/д№25 ВРУ1</v>
          </cell>
          <cell r="E78" t="str">
            <v>G_1.1.4.249</v>
          </cell>
          <cell r="U78">
            <v>0.85199999999999998</v>
          </cell>
        </row>
        <row r="79">
          <cell r="C79" t="str">
            <v>1.1.4.250</v>
          </cell>
          <cell r="D79" t="str">
            <v>Строительство КЛ-0,4кВ РП(ТП)-1 2х1000кВА Марьина гора до ж/д№25 ВРУ2</v>
          </cell>
          <cell r="E79" t="str">
            <v>G_1.1.4.250</v>
          </cell>
          <cell r="U79">
            <v>0.42599999999999999</v>
          </cell>
        </row>
        <row r="80">
          <cell r="C80" t="str">
            <v>1.1.4.251</v>
          </cell>
          <cell r="D80" t="str">
            <v>Строительство КЛ-0,4кВ РП(ТП)-1 2х1000кВА Марьина гора до ж/д№25 ВРУ3</v>
          </cell>
          <cell r="E80" t="str">
            <v>G_1.1.4.251</v>
          </cell>
          <cell r="U80">
            <v>1.036</v>
          </cell>
        </row>
        <row r="81">
          <cell r="C81" t="str">
            <v>1.1.4.252</v>
          </cell>
          <cell r="D81" t="str">
            <v>Строительство КЛ-0,4кВ РП(ТП)-1 2х1000кВА Марьина гора до ж/д№25 ВРУ4</v>
          </cell>
          <cell r="E81" t="str">
            <v>G_1.1.4.252</v>
          </cell>
          <cell r="U81">
            <v>0.51800000000000002</v>
          </cell>
        </row>
        <row r="82">
          <cell r="C82" t="str">
            <v>1.1.4.253</v>
          </cell>
          <cell r="D82" t="str">
            <v>Строительство КЛ-0,4кВ РП(ТП)-1 2х1000кВА Марьина гора до ж/д№25 ВРУ5</v>
          </cell>
          <cell r="E82" t="str">
            <v>G_1.1.4.253</v>
          </cell>
          <cell r="U82">
            <v>0.14799999999999999</v>
          </cell>
        </row>
        <row r="83">
          <cell r="C83" t="str">
            <v>1.1.4.254</v>
          </cell>
          <cell r="D83" t="str">
            <v>Строительство КЛ-0,4кВ РП(ТП)-1 2х1000кВА Марьина гора до ж/д№25 ВРУ6</v>
          </cell>
          <cell r="E83" t="str">
            <v>G_1.1.4.254</v>
          </cell>
          <cell r="U83">
            <v>0.14799999999999999</v>
          </cell>
        </row>
        <row r="84">
          <cell r="C84" t="str">
            <v>1.1.4.255</v>
          </cell>
          <cell r="D84" t="str">
            <v xml:space="preserve">Строительство КЛ-0,4кВ ТП-237-Набережный 6 </v>
          </cell>
          <cell r="E84" t="str">
            <v>G_1.1.4.255</v>
          </cell>
          <cell r="S84">
            <v>0.13600000000000001</v>
          </cell>
        </row>
        <row r="85">
          <cell r="C85" t="str">
            <v>1.1.4.256</v>
          </cell>
          <cell r="D85" t="str">
            <v xml:space="preserve">Строительство КЛ-0,4кВ ТП-237-Набережный 8 </v>
          </cell>
          <cell r="E85" t="str">
            <v>G_1.1.4.256</v>
          </cell>
          <cell r="S85">
            <v>0.28399999999999997</v>
          </cell>
        </row>
        <row r="86">
          <cell r="C86" t="str">
            <v>1.1.4.257</v>
          </cell>
          <cell r="D86" t="str">
            <v xml:space="preserve">Строительство КЛ-0,4кВ  ТП-243-Кукуевицкого 10/4 </v>
          </cell>
          <cell r="E86" t="str">
            <v>G_1.1.4.257</v>
          </cell>
          <cell r="S86">
            <v>0.28399999999999997</v>
          </cell>
        </row>
        <row r="87">
          <cell r="C87" t="str">
            <v>1.1.4.258</v>
          </cell>
          <cell r="D87" t="str">
            <v>Строительство КЛ-0,4кВ РП(ТП) (стр.12) мкр.39 до ж/д№3.1 ВРУ1</v>
          </cell>
          <cell r="E87" t="str">
            <v>G_1.1.4.258</v>
          </cell>
          <cell r="U87">
            <v>0.30199999999999999</v>
          </cell>
        </row>
        <row r="88">
          <cell r="C88" t="str">
            <v>1.1.4.259</v>
          </cell>
          <cell r="D88" t="str">
            <v>Строительство КЛ-0,4кВ РП(ТП) (стр.12) мкр.39 до ж/д№3.1 ВРУ2</v>
          </cell>
          <cell r="E88" t="str">
            <v>G_1.1.4.259</v>
          </cell>
          <cell r="U88">
            <v>0.36599999999999999</v>
          </cell>
        </row>
        <row r="89">
          <cell r="C89" t="str">
            <v>1.1.4.260</v>
          </cell>
          <cell r="D89" t="str">
            <v>Строительство КЛ-0,4кВ РП(ТП) (стр.12) мкр.39 до ж/д№3.2 ВРУ1</v>
          </cell>
          <cell r="E89" t="str">
            <v>G_1.1.4.260</v>
          </cell>
          <cell r="U89">
            <v>0.502</v>
          </cell>
        </row>
        <row r="90">
          <cell r="C90" t="str">
            <v>1.1.4.261</v>
          </cell>
          <cell r="D90" t="str">
            <v>Строительство КЛ-0,4кВ РП(ТП) (стр.12) мкр.39 до ж/д№3.2 ВРУ2</v>
          </cell>
          <cell r="E90" t="str">
            <v>G_1.1.4.261</v>
          </cell>
          <cell r="U90">
            <v>0.56000000000000005</v>
          </cell>
        </row>
        <row r="91">
          <cell r="C91" t="str">
            <v>1.1.4.262</v>
          </cell>
          <cell r="D91" t="str">
            <v>Строительство КЛ-0,4кВ  от ТП-265 до ж/д Майская,14</v>
          </cell>
          <cell r="E91" t="str">
            <v>G_1.1.4.262</v>
          </cell>
          <cell r="U91">
            <v>0.376</v>
          </cell>
        </row>
        <row r="92">
          <cell r="C92" t="str">
            <v>1.1.4.263</v>
          </cell>
          <cell r="D92" t="str">
            <v>Строительство КЛ-0,4кВ ТП-265 до  Бизнесс центр</v>
          </cell>
          <cell r="E92" t="str">
            <v>G_1.1.4.263</v>
          </cell>
          <cell r="U92">
            <v>1.1879999999999999</v>
          </cell>
        </row>
        <row r="93">
          <cell r="C93" t="str">
            <v>1.1.4.264</v>
          </cell>
          <cell r="D93" t="str">
            <v>Строительство КЛ-0,4кВ ТП-265 до Магазин Техника</v>
          </cell>
          <cell r="E93" t="str">
            <v>G_1.1.4.264</v>
          </cell>
          <cell r="U93">
            <v>0.82599999999999996</v>
          </cell>
        </row>
        <row r="94">
          <cell r="C94" t="str">
            <v>1.1.4.265</v>
          </cell>
          <cell r="D94" t="str">
            <v>Строительство КЛ-0,4кВ ТП-265 до Торговый Павильон</v>
          </cell>
          <cell r="E94" t="str">
            <v>G_1.1.4.265</v>
          </cell>
          <cell r="U94">
            <v>0.375</v>
          </cell>
        </row>
        <row r="95">
          <cell r="C95" t="str">
            <v>1.1.4.266</v>
          </cell>
          <cell r="D95" t="str">
            <v>Строительство КЛ-0,4кВ ТП-265 до  Потребительский гаражный кооператив Газон</v>
          </cell>
          <cell r="E95" t="str">
            <v>G_1.1.4.266</v>
          </cell>
          <cell r="U95">
            <v>6.6000000000000003E-2</v>
          </cell>
        </row>
        <row r="96">
          <cell r="C96" t="str">
            <v>1.2.1.139</v>
          </cell>
          <cell r="D96" t="str">
            <v>Реконструкция КТПН-782</v>
          </cell>
          <cell r="E96" t="str">
            <v>G_1.2.1.139</v>
          </cell>
          <cell r="AC96">
            <v>0.63</v>
          </cell>
        </row>
        <row r="97">
          <cell r="C97" t="str">
            <v>1.2.1.140</v>
          </cell>
          <cell r="D97" t="str">
            <v>Реконструкция КТПН-783</v>
          </cell>
          <cell r="E97" t="str">
            <v>G_1.2.1.140</v>
          </cell>
          <cell r="AC97">
            <v>1</v>
          </cell>
        </row>
        <row r="98">
          <cell r="C98" t="str">
            <v>1.2.1.141</v>
          </cell>
          <cell r="D98" t="str">
            <v>Реконструкция КТПН-784</v>
          </cell>
          <cell r="E98" t="str">
            <v>G_1.2.1.141</v>
          </cell>
          <cell r="AC98">
            <v>0.63</v>
          </cell>
        </row>
        <row r="99">
          <cell r="C99" t="str">
            <v>1.2.1.142</v>
          </cell>
          <cell r="D99" t="str">
            <v>Реконструкция КТПН-785</v>
          </cell>
          <cell r="E99" t="str">
            <v>G_1.2.1.142</v>
          </cell>
          <cell r="AC99">
            <v>0.63</v>
          </cell>
        </row>
        <row r="100">
          <cell r="C100" t="str">
            <v>1.2.1.143</v>
          </cell>
          <cell r="D100" t="str">
            <v>Реконструкция КТПН-786</v>
          </cell>
          <cell r="E100" t="str">
            <v>G_1.2.1.143</v>
          </cell>
          <cell r="AC100">
            <v>1</v>
          </cell>
        </row>
        <row r="101">
          <cell r="C101" t="str">
            <v>1.2.1.144</v>
          </cell>
          <cell r="D101" t="str">
            <v>Реконструкция КТПН-787</v>
          </cell>
          <cell r="E101" t="str">
            <v>G_1.2.1.144</v>
          </cell>
          <cell r="AC101">
            <v>1</v>
          </cell>
        </row>
        <row r="102">
          <cell r="C102" t="str">
            <v>1.2.1.145</v>
          </cell>
          <cell r="D102" t="str">
            <v>Реконструкция КТПН-658</v>
          </cell>
          <cell r="E102" t="str">
            <v>G_1.2.1.145</v>
          </cell>
          <cell r="AC102">
            <v>0.25</v>
          </cell>
        </row>
        <row r="103">
          <cell r="C103" t="str">
            <v>1.2.1.146</v>
          </cell>
          <cell r="D103" t="str">
            <v>Реконструкция оборудования ТП-567</v>
          </cell>
          <cell r="E103" t="str">
            <v>G_1.2.1.146</v>
          </cell>
          <cell r="AC103">
            <v>3.2</v>
          </cell>
        </row>
        <row r="104">
          <cell r="C104" t="str">
            <v>1.2.2.47.29</v>
          </cell>
          <cell r="D104" t="str">
            <v>Реконструкция КЛ-6кВ от ПС Строительная ф.19 до оп.1а</v>
          </cell>
          <cell r="E104" t="str">
            <v>G_1.2.2.47.29</v>
          </cell>
          <cell r="S104">
            <v>8.6999999999999994E-2</v>
          </cell>
        </row>
        <row r="105">
          <cell r="C105" t="str">
            <v>1.2.2.47.30</v>
          </cell>
          <cell r="D105" t="str">
            <v>Реконструкция КЛ-10кВ ТП-267 до ТП-264</v>
          </cell>
          <cell r="E105" t="str">
            <v>G_1.2.2.47.30</v>
          </cell>
          <cell r="U105">
            <v>0.15</v>
          </cell>
        </row>
        <row r="106">
          <cell r="C106" t="str">
            <v>1.2.2.47.31</v>
          </cell>
          <cell r="D106" t="str">
            <v>Реконструкция КЛ-10кВ ТП-268 доТП-267</v>
          </cell>
          <cell r="E106" t="str">
            <v>G_1.2.2.47.31</v>
          </cell>
          <cell r="U106">
            <v>0.24</v>
          </cell>
        </row>
        <row r="107">
          <cell r="C107" t="str">
            <v>1.2.2.47.32</v>
          </cell>
          <cell r="D107" t="str">
            <v>Реконструкция КЛ-10кВ  от опоры №27 ф.Олимпийская 108;212 до места врезки в КЛ-10кВ от РП"АСКТ"-КТПН № 672,КТПН №675 с перезаводской в РП(ТП) -2х1000кВА пос.ПСО-34</v>
          </cell>
          <cell r="E107" t="str">
            <v>G_1.2.2.47.32</v>
          </cell>
          <cell r="S107">
            <v>0.56999999999999995</v>
          </cell>
        </row>
        <row r="108">
          <cell r="C108" t="str">
            <v>1.2.2.196.43</v>
          </cell>
          <cell r="D108" t="str">
            <v>Реконструкция КЛ-0,4кВ от ТП-513 до ул.Крылова 45</v>
          </cell>
          <cell r="E108" t="str">
            <v>G_1.2.2.196.43</v>
          </cell>
          <cell r="S108">
            <v>0.26200000000000001</v>
          </cell>
        </row>
        <row r="109">
          <cell r="C109" t="str">
            <v>1.2.2.196.44</v>
          </cell>
          <cell r="D109" t="str">
            <v>Реконструкция КЛ-0,4кВ ТП-261 ЦТП-36</v>
          </cell>
          <cell r="E109" t="str">
            <v>G_1.2.2.196.44</v>
          </cell>
          <cell r="S109">
            <v>0.45800000000000002</v>
          </cell>
        </row>
        <row r="110">
          <cell r="C110" t="str">
            <v>1.2.2.196.45</v>
          </cell>
          <cell r="D110" t="str">
            <v>Реконструкция КЛ-0,4кВ ТП-263-Декабристов 7/1</v>
          </cell>
          <cell r="E110" t="str">
            <v>G_1.2.2.196.45</v>
          </cell>
          <cell r="U110">
            <v>0.3</v>
          </cell>
        </row>
        <row r="111">
          <cell r="C111" t="str">
            <v>1.2.2.196.46</v>
          </cell>
          <cell r="D111" t="str">
            <v>Реконструкция КЛ-0,4кВ  ТП-332 Лермонтова 2</v>
          </cell>
          <cell r="E111" t="str">
            <v>G_1.2.2.196.46</v>
          </cell>
          <cell r="S111">
            <v>0.79800000000000004</v>
          </cell>
        </row>
        <row r="112">
          <cell r="C112" t="str">
            <v>1.6.69</v>
          </cell>
          <cell r="D112" t="str">
            <v>Модернизация ОПС. Нефтеюганское ш 15, Аэрофлотская,23</v>
          </cell>
          <cell r="E112" t="str">
            <v>G_1.6.69</v>
          </cell>
        </row>
        <row r="113">
          <cell r="C113" t="str">
            <v>1.6.72</v>
          </cell>
          <cell r="D113" t="str">
            <v>Виброкаток двухвальцовый BOMAG BW 75 H E-Start</v>
          </cell>
          <cell r="E113" t="str">
            <v>G_1.6.72</v>
          </cell>
        </row>
        <row r="765">
          <cell r="C765" t="str">
            <v>1.6.56</v>
          </cell>
          <cell r="D765" t="str">
            <v>Сети электроснабжения 10 кВ, сооружение электроэнергетики "ТП с наружными инженерными сетями",</v>
          </cell>
          <cell r="E765" t="str">
            <v>E_1.6.56</v>
          </cell>
          <cell r="M765">
            <v>0.372</v>
          </cell>
        </row>
        <row r="766">
          <cell r="C766" t="str">
            <v>1.6.57</v>
          </cell>
          <cell r="D766" t="str">
            <v>Сети электроснабжения 10 кВ, сооружение электроэнергетики "ТП с наружными инженерными сетями", протя</v>
          </cell>
          <cell r="E766" t="str">
            <v>E_1.6.57</v>
          </cell>
          <cell r="M766">
            <v>0.23400000000000001</v>
          </cell>
        </row>
        <row r="767">
          <cell r="C767" t="str">
            <v>1.6.58</v>
          </cell>
          <cell r="D767" t="str">
            <v>Трансформаторная подстанция блочная, сооружение электроэнергетики "ТП с наружными инженерными сетями</v>
          </cell>
          <cell r="E767" t="str">
            <v>E_1.6.58</v>
          </cell>
          <cell r="W767">
            <v>2</v>
          </cell>
        </row>
        <row r="768">
          <cell r="C768" t="str">
            <v>1.6.59</v>
          </cell>
          <cell r="D768" t="str">
            <v>Сеть электроснабжения 0,4 кВ</v>
          </cell>
          <cell r="E768" t="str">
            <v>E_1.6.59</v>
          </cell>
          <cell r="M768">
            <v>0.34399999999999997</v>
          </cell>
        </row>
        <row r="769">
          <cell r="C769" t="str">
            <v>1.6.60</v>
          </cell>
          <cell r="D769" t="str">
            <v>Сеть электроснабжения 6 кВ</v>
          </cell>
          <cell r="E769" t="str">
            <v>E_1.6.60</v>
          </cell>
          <cell r="M769">
            <v>2.8600000000000003</v>
          </cell>
        </row>
        <row r="770">
          <cell r="C770" t="str">
            <v>1.6.61</v>
          </cell>
          <cell r="D770" t="str">
            <v>Трансформаторная подстанция (2КТПН 630/6/0,4 кВ)</v>
          </cell>
          <cell r="E770" t="str">
            <v>E_1.6.61</v>
          </cell>
          <cell r="W770">
            <v>1.26</v>
          </cell>
        </row>
        <row r="771">
          <cell r="C771" t="str">
            <v>1.6.62</v>
          </cell>
          <cell r="D771" t="str">
            <v>ТП-2*630 кВА</v>
          </cell>
          <cell r="E771" t="str">
            <v>E_1.6.62</v>
          </cell>
          <cell r="W771">
            <v>1.26</v>
          </cell>
        </row>
        <row r="772">
          <cell r="C772" t="str">
            <v>1.6.63</v>
          </cell>
          <cell r="D772" t="str">
            <v>ВЛ-0,4 кВ от КТПН-1 ДНТ "Барсовское"; ВЛ-0,4 кВ от КТПН-2 ДНТ "Барсовское"; ВЛ-10 кВ ДНТ "Барсовское"</v>
          </cell>
          <cell r="E772" t="str">
            <v>E_1.6.63</v>
          </cell>
          <cell r="M772">
            <v>9.3999999999999986</v>
          </cell>
        </row>
        <row r="773">
          <cell r="C773" t="str">
            <v>1.6.64</v>
          </cell>
          <cell r="D773" t="str">
            <v>ВЛ-10/0,4 кВ ДНТ "Белые росы, КТПН 10/0,4 кВ ДНТ "Белые росы"</v>
          </cell>
          <cell r="E773" t="str">
            <v>E_1.6.64</v>
          </cell>
          <cell r="M773">
            <v>6.2050000000000001</v>
          </cell>
          <cell r="W773">
            <v>0.4</v>
          </cell>
        </row>
        <row r="774">
          <cell r="C774" t="str">
            <v>1.6.65</v>
          </cell>
          <cell r="D774" t="str">
            <v>ВЛ-0,4 кВ ПК СТ №7 2800м.</v>
          </cell>
          <cell r="E774" t="str">
            <v>E_1.6.65</v>
          </cell>
          <cell r="M774">
            <v>2.8</v>
          </cell>
        </row>
        <row r="775">
          <cell r="C775" t="str">
            <v>1.6.66</v>
          </cell>
          <cell r="D775" t="str">
            <v>БКТП 2*1000кВА г. Сургут ул. Кайдалова 30</v>
          </cell>
          <cell r="E775" t="str">
            <v>E_1.6.66</v>
          </cell>
          <cell r="W775">
            <v>1.63</v>
          </cell>
        </row>
        <row r="776">
          <cell r="C776" t="str">
            <v>1.6.67</v>
          </cell>
          <cell r="D776" t="str">
            <v>ПИР Автостоянка по ул.Аграрная,1</v>
          </cell>
          <cell r="E776" t="str">
            <v>E_1.6.67</v>
          </cell>
        </row>
      </sheetData>
      <sheetData sheetId="1">
        <row r="15">
          <cell r="A15" t="str">
            <v>Номер группы инвести-ционных проектов</v>
          </cell>
          <cell r="B15" t="str">
            <v xml:space="preserve">  Наименование инвестиционного проекта (группы инвестиционных проектов)</v>
          </cell>
          <cell r="D15" t="str">
            <v>Идентификатор инвестицион-ного проекта</v>
          </cell>
          <cell r="E15" t="str">
            <v>Текущая стадия реализации инвестиционного проекта</v>
          </cell>
          <cell r="F15" t="str">
            <v>Год начала  реализации инвестиционного проекта</v>
          </cell>
          <cell r="G15" t="str">
            <v>Год окончания реализации инвестицион-ного проекта</v>
          </cell>
          <cell r="I15" t="str">
            <v>Полная сметная стоимость инвестиционного проекта в соответствии с утвержденной проектной документацией</v>
          </cell>
          <cell r="O15" t="str">
            <v>Размер платы за технологическое присоединение (подключение), млн рублей</v>
          </cell>
          <cell r="P15" t="str">
            <v xml:space="preserve">Фактический объем финансирования на 01.01.17 года, млн рублей 
(с НДС) </v>
          </cell>
          <cell r="Q15" t="str">
            <v>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v>
          </cell>
          <cell r="U15" t="str">
            <v xml:space="preserve">Оценка полной стоимости инвестиционного проекта в прогнозных ценах соответствующих лет, млн рублей (с НДС) </v>
          </cell>
          <cell r="W15" t="str">
            <v xml:space="preserve">Остаток финансирования капитальных вложений в прогнозных ценах соответствующих лет,  млн рублей 
(с НДС) </v>
          </cell>
          <cell r="Z15" t="str">
            <v>Финансирование капитальных вложений 
года (N-1) в прогнозных ценах, млн рублей (с НДС)</v>
          </cell>
          <cell r="AJ15" t="str">
            <v>Финансирование капитальных вложений в прогнозных ценах соответствующих лет, млн рублей (с НДС)</v>
          </cell>
          <cell r="CR15" t="str">
            <v>Краткое обоснование  корректировки утвержденного плана</v>
          </cell>
        </row>
        <row r="16">
          <cell r="I16" t="str">
            <v>План</v>
          </cell>
          <cell r="L16" t="str">
            <v>Предложение по корректировке утвержденного плана</v>
          </cell>
          <cell r="Q16" t="str">
            <v>План</v>
          </cell>
          <cell r="S16" t="str">
            <v>Предложение по корректировке утвержденного плана</v>
          </cell>
          <cell r="Z16" t="str">
            <v>План (Утвержденный план)</v>
          </cell>
          <cell r="AE16" t="str">
            <v>Факт 
(Предложение по корректировке утвержденного плана)1)</v>
          </cell>
          <cell r="AJ16" t="str">
            <v>План 2018 года</v>
          </cell>
          <cell r="AO16" t="str">
            <v>Факт 
(Предложение по корректировке утвержденного плана)1) 
года N</v>
          </cell>
          <cell r="AT16" t="str">
            <v>План 2019 года</v>
          </cell>
          <cell r="AY16" t="str">
            <v>Факт 
(Предложение по корректировке утвержденного плана)1) 
года (N+1)</v>
          </cell>
          <cell r="BD16" t="str">
            <v>План 2020 года</v>
          </cell>
          <cell r="BI16" t="str">
            <v>Факт 
(Предложение по корректировке утвержденного плана)1) 
года (N+2)</v>
          </cell>
          <cell r="BN16" t="str">
            <v>План 2021 года</v>
          </cell>
          <cell r="BS16" t="str">
            <v>Факт 
(Предложение по корректировке утвержденного плана)1) 
года (N+2)</v>
          </cell>
          <cell r="BX16" t="str">
            <v>План 2022 года</v>
          </cell>
          <cell r="CC16" t="str">
            <v>Факт 
(Предложение по корректировке утвержденного плана)1) 
года (N+2)</v>
          </cell>
          <cell r="CH16" t="str">
            <v>Итого за период реализации инвестиционной программы
(план)</v>
          </cell>
          <cell r="CM16" t="str">
            <v>Итого за период реализации инвестиционной программы
(с учетом предложений по корректировке утвержденного плана)</v>
          </cell>
        </row>
        <row r="17">
          <cell r="G17" t="str">
            <v xml:space="preserve">План </v>
          </cell>
          <cell r="H17" t="str">
            <v>Предложение по корректировке утвержденного плана</v>
          </cell>
          <cell r="I17" t="str">
            <v>в базисном уровне цен, млн рублей 
(с НДС)</v>
          </cell>
          <cell r="J17" t="str">
            <v>в ценах, сложившихся ко времени составления сметной документации, млн рублей (с НДС)</v>
          </cell>
          <cell r="K17" t="str">
            <v>месяц и год составления сметной документации</v>
          </cell>
          <cell r="L17" t="str">
            <v>в базисном уровне цен, млн рублей 
(с НДС)</v>
          </cell>
          <cell r="M17" t="str">
            <v>в ценах, сложившихся ко времени составления сметной документации, млн рублей (с НДС)</v>
          </cell>
          <cell r="N17" t="str">
            <v>месяц и год составления сметной документации</v>
          </cell>
          <cell r="Q17" t="str">
            <v xml:space="preserve">в текущих ценах, млн рублей (с НДС) </v>
          </cell>
          <cell r="R17" t="str">
            <v xml:space="preserve">в прогнозных ценах соответствующих лет, млн рублей 
(с НДС) </v>
          </cell>
          <cell r="S17" t="str">
            <v xml:space="preserve">в текущих ценах, млн рублей (с НДС) </v>
          </cell>
          <cell r="T17" t="str">
            <v xml:space="preserve">в прогнозных ценах соответствующих лет, млн рублей 
(с НДС) </v>
          </cell>
          <cell r="U17" t="str">
            <v>План</v>
          </cell>
          <cell r="V17" t="str">
            <v>Предложение по корректировке утвержденного плана</v>
          </cell>
          <cell r="W17" t="str">
            <v>План 
на 01.01.года (N-1)</v>
          </cell>
          <cell r="X17" t="str">
            <v>План 
на 01.01.18 года</v>
          </cell>
          <cell r="Y17" t="str">
            <v>Предложение по корректировке утвержденного плана на 01.01.года X</v>
          </cell>
          <cell r="Z17" t="str">
            <v>Общий объем финансирования, в том числе за счет:</v>
          </cell>
          <cell r="AA17" t="str">
            <v>федерального бюджета</v>
          </cell>
          <cell r="AB17" t="str">
            <v>бюджетов субъектов Российской Федерации и муниципальных образований</v>
          </cell>
          <cell r="AC17" t="str">
            <v>средств, полученных от оказания услуг, реализации товаров по регулируемым государством ценам (тарифам)</v>
          </cell>
          <cell r="AD17" t="str">
            <v>иных источников финансирования</v>
          </cell>
          <cell r="AE17" t="str">
            <v>Общий объем финансирования, в том числе за счет:</v>
          </cell>
          <cell r="AF17" t="str">
            <v>федерального бюджета</v>
          </cell>
          <cell r="AG17" t="str">
            <v>бюджетов субъектов Российской Федерации и муниципальных образований</v>
          </cell>
          <cell r="AH17" t="str">
            <v>средств, полученных от оказания услуг, реализации товаров по регулируемым государством ценам (тарифам)</v>
          </cell>
          <cell r="AI17" t="str">
            <v>иных источников финансирования</v>
          </cell>
          <cell r="AJ17" t="str">
            <v>Общий объем финансирования, в том числе за счет:</v>
          </cell>
          <cell r="AK17" t="str">
            <v>федерального бюджета</v>
          </cell>
          <cell r="AL17" t="str">
            <v>бюджетов субъектов Российской Федерации и муниципальных образований</v>
          </cell>
          <cell r="AM17" t="str">
            <v>средств, полученных от оказания услуг, реализации товаров по регулируемым государством ценам (тарифам)</v>
          </cell>
          <cell r="AN17" t="str">
            <v>иных источников финансирования</v>
          </cell>
          <cell r="AO17" t="str">
            <v>Общий объем финансирования, в том числе за счет:</v>
          </cell>
          <cell r="AP17" t="str">
            <v>федерального бюджета</v>
          </cell>
          <cell r="AQ17" t="str">
            <v>бюджетов субъектов Российской Федерации и муниципальных образований</v>
          </cell>
          <cell r="AR17" t="str">
            <v>средств, полученных от оказания услуг, реализации товаров по регулируемым государством ценам (тарифам)</v>
          </cell>
          <cell r="AS17" t="str">
            <v>иных источников финансирования</v>
          </cell>
          <cell r="AT17" t="str">
            <v>Общий объем финансирования, в том числе за счет:</v>
          </cell>
          <cell r="AU17" t="str">
            <v>федерального бюджета</v>
          </cell>
          <cell r="AV17" t="str">
            <v>бюджетов субъектов Российской Федерации и муниципальных образований</v>
          </cell>
          <cell r="AW17" t="str">
            <v>средств, полученных от оказания услуг, реализации товаров по регулируемым государством ценам (тарифам)</v>
          </cell>
          <cell r="AX17" t="str">
            <v>иных источников финансирования</v>
          </cell>
          <cell r="AY17" t="str">
            <v>Общий объем финансирования, в том числе за счет:</v>
          </cell>
          <cell r="AZ17" t="str">
            <v>федерального бюджета</v>
          </cell>
          <cell r="BA17" t="str">
            <v>бюджетов субъектов Российской Федерации и муниципальных образований</v>
          </cell>
          <cell r="BB17" t="str">
            <v>средств, полученных от оказания услуг, реализации товаров по регулируемым государством ценам (тарифам)</v>
          </cell>
          <cell r="BC17" t="str">
            <v>иных источников финансирования</v>
          </cell>
          <cell r="BD17" t="str">
            <v>Общий объем финансирования, в том числе за счет:</v>
          </cell>
          <cell r="BE17" t="str">
            <v>федерального бюджета</v>
          </cell>
          <cell r="BF17" t="str">
            <v>бюджетов субъектов Российской Федерации и муниципальных образований</v>
          </cell>
          <cell r="BG17" t="str">
            <v>средств, полученных от оказания услуг, реализации товаров по регулируемым государством ценам (тарифам)</v>
          </cell>
          <cell r="BH17" t="str">
            <v>иных источников финансирования</v>
          </cell>
          <cell r="BI17" t="str">
            <v>Общий объем финансирования, в том числе за счет:</v>
          </cell>
          <cell r="BJ17" t="str">
            <v>федерального бюджета</v>
          </cell>
          <cell r="BK17" t="str">
            <v>бюджетов субъектов Российской Федерации и муниципальных образований</v>
          </cell>
          <cell r="BL17" t="str">
            <v>средств, полученных от оказания услуг, реализации товаров по регулируемым государством ценам (тарифам)</v>
          </cell>
          <cell r="BM17" t="str">
            <v>иных источников финансирования</v>
          </cell>
          <cell r="BN17" t="str">
            <v>Общий объем финансирования, в том числе за счет:</v>
          </cell>
          <cell r="BO17" t="str">
            <v>федерального бюджета</v>
          </cell>
          <cell r="BP17" t="str">
            <v>бюджетов субъектов Российской Федерации и муниципальных образований</v>
          </cell>
          <cell r="BQ17" t="str">
            <v>средств, полученных от оказания услуг, реализации товаров по регулируемым государством ценам (тарифам)</v>
          </cell>
          <cell r="BR17" t="str">
            <v>иных источников финансирования</v>
          </cell>
          <cell r="BS17" t="str">
            <v>Общий объем финансирования, в том числе за счет:</v>
          </cell>
          <cell r="BT17" t="str">
            <v>федерального бюджета</v>
          </cell>
          <cell r="BU17" t="str">
            <v>бюджетов субъектов Российской Федерации и муниципальных образований</v>
          </cell>
          <cell r="BV17" t="str">
            <v>средств, полученных от оказания услуг, реализации товаров по регулируемым государством ценам (тарифам)</v>
          </cell>
          <cell r="BW17" t="str">
            <v>иных источников финансирования</v>
          </cell>
          <cell r="BX17" t="str">
            <v>Общий объем финансирования, в том числе за счет:</v>
          </cell>
          <cell r="BY17" t="str">
            <v>федерального бюджета</v>
          </cell>
          <cell r="BZ17" t="str">
            <v>бюджетов субъектов Российской Федерации и муниципальных образований</v>
          </cell>
          <cell r="CA17" t="str">
            <v>средств, полученных от оказания услуг, реализации товаров по регулируемым государством ценам (тарифам)</v>
          </cell>
          <cell r="CB17" t="str">
            <v>иных источников финансирования</v>
          </cell>
          <cell r="CC17" t="str">
            <v>Общий объем финансирования, в том числе за счет:</v>
          </cell>
          <cell r="CD17" t="str">
            <v>федерального бюджета</v>
          </cell>
          <cell r="CE17" t="str">
            <v>бюджетов субъектов Российской Федерации и муниципальных образований</v>
          </cell>
          <cell r="CF17" t="str">
            <v>средств, полученных от оказания услуг, реализации товаров по регулируемым государством ценам (тарифам)</v>
          </cell>
          <cell r="CG17" t="str">
            <v>иных источников финансирования</v>
          </cell>
          <cell r="CH17" t="str">
            <v>Общий объем финансирования, в том числе за счет:</v>
          </cell>
          <cell r="CI17" t="str">
            <v>федерального бюджета</v>
          </cell>
          <cell r="CJ17" t="str">
            <v>бюджетов субъектов Российской Федерации и муниципальных образований</v>
          </cell>
          <cell r="CK17" t="str">
            <v>средств, полученных от оказания услуг, реализации товаров по регулируемым государством ценам (тарифам)</v>
          </cell>
          <cell r="CL17" t="str">
            <v>иных источников финансирования</v>
          </cell>
          <cell r="CM17" t="str">
            <v>Общий объем финансирования, в том числе за счет:</v>
          </cell>
          <cell r="CN17" t="str">
            <v>федерального бюджета</v>
          </cell>
          <cell r="CO17" t="str">
            <v>бюджетов субъектов Российской Федерации и муниципальных образований</v>
          </cell>
          <cell r="CP17" t="str">
            <v>средств, полученных от оказания услуг, реализации товаров по регулируемым государством ценам (тарифам)</v>
          </cell>
          <cell r="CQ17" t="str">
            <v>иных источников финансирования</v>
          </cell>
        </row>
        <row r="18">
          <cell r="A18">
            <v>1</v>
          </cell>
          <cell r="B18">
            <v>2</v>
          </cell>
          <cell r="D18">
            <v>3</v>
          </cell>
          <cell r="E18">
            <v>4</v>
          </cell>
          <cell r="F18">
            <v>5</v>
          </cell>
          <cell r="G18">
            <v>6</v>
          </cell>
          <cell r="H18">
            <v>7</v>
          </cell>
          <cell r="I18">
            <v>8</v>
          </cell>
          <cell r="J18">
            <v>9</v>
          </cell>
          <cell r="K18">
            <v>10</v>
          </cell>
          <cell r="L18">
            <v>11</v>
          </cell>
          <cell r="M18">
            <v>12</v>
          </cell>
          <cell r="N18">
            <v>13</v>
          </cell>
          <cell r="O18">
            <v>14</v>
          </cell>
          <cell r="P18">
            <v>15</v>
          </cell>
          <cell r="Q18" t="str">
            <v>16.1</v>
          </cell>
          <cell r="R18" t="str">
            <v>16.2</v>
          </cell>
          <cell r="S18" t="str">
            <v>16.3</v>
          </cell>
          <cell r="T18" t="str">
            <v>16.4</v>
          </cell>
          <cell r="U18">
            <v>17</v>
          </cell>
          <cell r="V18">
            <v>18</v>
          </cell>
          <cell r="W18">
            <v>19</v>
          </cell>
          <cell r="X18">
            <v>20</v>
          </cell>
          <cell r="Y18">
            <v>21</v>
          </cell>
          <cell r="Z18">
            <v>22</v>
          </cell>
          <cell r="AA18">
            <v>23</v>
          </cell>
          <cell r="AB18">
            <v>24</v>
          </cell>
          <cell r="AC18">
            <v>25</v>
          </cell>
          <cell r="AD18">
            <v>26</v>
          </cell>
          <cell r="AE18">
            <v>27</v>
          </cell>
          <cell r="AF18">
            <v>28</v>
          </cell>
          <cell r="AG18">
            <v>29</v>
          </cell>
          <cell r="AH18">
            <v>30</v>
          </cell>
          <cell r="AI18">
            <v>31</v>
          </cell>
          <cell r="AJ18" t="str">
            <v>32.1</v>
          </cell>
          <cell r="AK18" t="str">
            <v>32.2</v>
          </cell>
          <cell r="AL18" t="str">
            <v>32.3</v>
          </cell>
          <cell r="AM18" t="str">
            <v>32.4</v>
          </cell>
          <cell r="AN18" t="str">
            <v>32.5</v>
          </cell>
          <cell r="AO18" t="str">
            <v>32.6</v>
          </cell>
          <cell r="AP18" t="str">
            <v>32.7</v>
          </cell>
          <cell r="AQ18" t="str">
            <v>32.8</v>
          </cell>
          <cell r="AR18" t="str">
            <v>32.9</v>
          </cell>
          <cell r="AS18" t="str">
            <v>32.10</v>
          </cell>
          <cell r="AT18" t="str">
            <v>32.11</v>
          </cell>
          <cell r="AU18" t="str">
            <v>32.12</v>
          </cell>
          <cell r="AV18" t="str">
            <v>32.13</v>
          </cell>
          <cell r="AW18" t="str">
            <v>32.14</v>
          </cell>
          <cell r="AX18" t="str">
            <v>32.15</v>
          </cell>
          <cell r="AY18" t="str">
            <v>32.16</v>
          </cell>
          <cell r="AZ18" t="str">
            <v>32.17</v>
          </cell>
          <cell r="BA18" t="str">
            <v>32.18</v>
          </cell>
          <cell r="BB18" t="str">
            <v>32.19</v>
          </cell>
          <cell r="BC18" t="str">
            <v>32.20</v>
          </cell>
          <cell r="BD18" t="str">
            <v>32.21</v>
          </cell>
          <cell r="BE18" t="str">
            <v>32.22</v>
          </cell>
          <cell r="BF18" t="str">
            <v>32.23</v>
          </cell>
          <cell r="BG18" t="str">
            <v>32.24</v>
          </cell>
          <cell r="BH18" t="str">
            <v>32.25</v>
          </cell>
          <cell r="BI18" t="str">
            <v>32.26</v>
          </cell>
          <cell r="BJ18" t="str">
            <v>32.27</v>
          </cell>
          <cell r="BK18" t="str">
            <v>32.28</v>
          </cell>
          <cell r="BL18" t="str">
            <v>32.29</v>
          </cell>
          <cell r="BM18" t="str">
            <v>32.30</v>
          </cell>
          <cell r="BN18" t="str">
            <v>32.31</v>
          </cell>
          <cell r="BO18" t="str">
            <v>32.32</v>
          </cell>
          <cell r="BP18" t="str">
            <v>32.33</v>
          </cell>
          <cell r="BQ18" t="str">
            <v>32.34</v>
          </cell>
          <cell r="BR18" t="str">
            <v>32.35</v>
          </cell>
          <cell r="BS18" t="str">
            <v>32.36</v>
          </cell>
          <cell r="BT18" t="str">
            <v>32.37</v>
          </cell>
          <cell r="BU18" t="str">
            <v>32.38</v>
          </cell>
          <cell r="BV18" t="str">
            <v>32.39</v>
          </cell>
          <cell r="BW18" t="str">
            <v>32.40</v>
          </cell>
          <cell r="BX18" t="str">
            <v>32.41</v>
          </cell>
          <cell r="BY18" t="str">
            <v>32.42</v>
          </cell>
          <cell r="BZ18" t="str">
            <v>32.43</v>
          </cell>
          <cell r="CA18" t="str">
            <v>32.44</v>
          </cell>
          <cell r="CB18" t="str">
            <v>32.45</v>
          </cell>
          <cell r="CC18" t="str">
            <v>32.46</v>
          </cell>
          <cell r="CD18" t="str">
            <v>32.47</v>
          </cell>
          <cell r="CE18" t="str">
            <v>32.48</v>
          </cell>
          <cell r="CF18" t="str">
            <v>32.49</v>
          </cell>
          <cell r="CG18" t="str">
            <v>32.50</v>
          </cell>
          <cell r="CH18">
            <v>33</v>
          </cell>
          <cell r="CI18">
            <v>34</v>
          </cell>
          <cell r="CJ18">
            <v>35</v>
          </cell>
          <cell r="CK18">
            <v>36</v>
          </cell>
          <cell r="CL18">
            <v>37</v>
          </cell>
          <cell r="CM18">
            <v>38</v>
          </cell>
          <cell r="CN18">
            <v>39</v>
          </cell>
          <cell r="CO18">
            <v>40</v>
          </cell>
          <cell r="CP18">
            <v>41</v>
          </cell>
          <cell r="CQ18">
            <v>42</v>
          </cell>
          <cell r="CR18">
            <v>43</v>
          </cell>
        </row>
        <row r="19">
          <cell r="A19" t="str">
            <v>/0/</v>
          </cell>
          <cell r="B19" t="str">
            <v>ВСЕГО по инвестиционной программе, в том числе:</v>
          </cell>
          <cell r="I19">
            <v>0</v>
          </cell>
          <cell r="J19">
            <v>3811.965275011602</v>
          </cell>
          <cell r="K19">
            <v>0</v>
          </cell>
          <cell r="L19">
            <v>0</v>
          </cell>
          <cell r="M19">
            <v>3595.0842014035634</v>
          </cell>
          <cell r="N19">
            <v>0</v>
          </cell>
          <cell r="O19">
            <v>0</v>
          </cell>
          <cell r="P19">
            <v>336.29999999562926</v>
          </cell>
          <cell r="Q19">
            <v>0</v>
          </cell>
          <cell r="R19">
            <v>0</v>
          </cell>
          <cell r="S19">
            <v>0</v>
          </cell>
          <cell r="T19">
            <v>0</v>
          </cell>
          <cell r="U19">
            <v>3811.965275011602</v>
          </cell>
          <cell r="V19">
            <v>3595.0842014035634</v>
          </cell>
          <cell r="W19">
            <v>0</v>
          </cell>
          <cell r="X19">
            <v>3811.965275011602</v>
          </cell>
          <cell r="Y19">
            <v>3570.7858167435638</v>
          </cell>
          <cell r="Z19">
            <v>0</v>
          </cell>
          <cell r="AA19">
            <v>0</v>
          </cell>
          <cell r="AB19">
            <v>0</v>
          </cell>
          <cell r="AC19">
            <v>0</v>
          </cell>
          <cell r="AD19">
            <v>0</v>
          </cell>
          <cell r="AE19">
            <v>0</v>
          </cell>
          <cell r="AF19">
            <v>0</v>
          </cell>
          <cell r="AG19">
            <v>0</v>
          </cell>
          <cell r="AH19">
            <v>0</v>
          </cell>
          <cell r="AI19">
            <v>0</v>
          </cell>
          <cell r="AJ19">
            <v>721.04734097159974</v>
          </cell>
          <cell r="AK19">
            <v>0</v>
          </cell>
          <cell r="AL19">
            <v>0</v>
          </cell>
          <cell r="AM19">
            <v>721.04734097159974</v>
          </cell>
          <cell r="AN19">
            <v>0</v>
          </cell>
          <cell r="AO19">
            <v>483.76734645580001</v>
          </cell>
          <cell r="AP19">
            <v>0</v>
          </cell>
          <cell r="AQ19">
            <v>0</v>
          </cell>
          <cell r="AR19">
            <v>483.76734645580001</v>
          </cell>
          <cell r="AS19">
            <v>0</v>
          </cell>
          <cell r="AT19">
            <v>772.99519767999971</v>
          </cell>
          <cell r="AU19">
            <v>0</v>
          </cell>
          <cell r="AV19">
            <v>0</v>
          </cell>
          <cell r="AW19">
            <v>772.99519767999971</v>
          </cell>
          <cell r="AX19">
            <v>0</v>
          </cell>
          <cell r="AY19">
            <v>754.1072925477622</v>
          </cell>
          <cell r="AZ19">
            <v>0</v>
          </cell>
          <cell r="BA19">
            <v>0</v>
          </cell>
          <cell r="BB19">
            <v>754.1072925477622</v>
          </cell>
          <cell r="BC19">
            <v>0</v>
          </cell>
          <cell r="BD19">
            <v>771.79653715999996</v>
          </cell>
          <cell r="BE19">
            <v>0</v>
          </cell>
          <cell r="BF19">
            <v>0</v>
          </cell>
          <cell r="BG19">
            <v>771.79653715999996</v>
          </cell>
          <cell r="BH19">
            <v>0</v>
          </cell>
          <cell r="BI19">
            <v>784.87783439999987</v>
          </cell>
          <cell r="BJ19">
            <v>0</v>
          </cell>
          <cell r="BK19">
            <v>0</v>
          </cell>
          <cell r="BL19">
            <v>784.87783439999987</v>
          </cell>
          <cell r="BM19">
            <v>0</v>
          </cell>
          <cell r="BN19">
            <v>773.39908925999998</v>
          </cell>
          <cell r="BO19">
            <v>0</v>
          </cell>
          <cell r="BP19">
            <v>0</v>
          </cell>
          <cell r="BQ19">
            <v>773.39908925999998</v>
          </cell>
          <cell r="BR19">
            <v>0</v>
          </cell>
          <cell r="BS19">
            <v>786.50754839999991</v>
          </cell>
          <cell r="BT19">
            <v>0</v>
          </cell>
          <cell r="BU19">
            <v>0</v>
          </cell>
          <cell r="BV19">
            <v>786.50754839999991</v>
          </cell>
          <cell r="BW19">
            <v>0</v>
          </cell>
          <cell r="BX19">
            <v>772.72710993999999</v>
          </cell>
          <cell r="BY19">
            <v>0</v>
          </cell>
          <cell r="BZ19">
            <v>0</v>
          </cell>
          <cell r="CA19">
            <v>772.72710993999999</v>
          </cell>
          <cell r="CB19">
            <v>0</v>
          </cell>
          <cell r="CC19">
            <v>785.82417959999998</v>
          </cell>
          <cell r="CD19">
            <v>0</v>
          </cell>
          <cell r="CE19">
            <v>0</v>
          </cell>
          <cell r="CF19">
            <v>785.82417959999998</v>
          </cell>
          <cell r="CG19">
            <v>0</v>
          </cell>
          <cell r="CH19">
            <v>3811.965275011602</v>
          </cell>
          <cell r="CI19">
            <v>0</v>
          </cell>
          <cell r="CJ19">
            <v>0</v>
          </cell>
          <cell r="CK19">
            <v>3811.965275011602</v>
          </cell>
          <cell r="CL19">
            <v>0</v>
          </cell>
          <cell r="CM19">
            <v>3595.0842014035634</v>
          </cell>
          <cell r="CN19">
            <v>0</v>
          </cell>
          <cell r="CO19">
            <v>0</v>
          </cell>
          <cell r="CP19">
            <v>3595.0842014035634</v>
          </cell>
          <cell r="CQ19">
            <v>0</v>
          </cell>
        </row>
        <row r="20">
          <cell r="A20" t="str">
            <v>/0.1/</v>
          </cell>
          <cell r="B20" t="str">
            <v>Технологическое присоединение, всего</v>
          </cell>
          <cell r="I20">
            <v>0</v>
          </cell>
          <cell r="J20">
            <v>1249.9683461598015</v>
          </cell>
          <cell r="K20">
            <v>0</v>
          </cell>
          <cell r="L20">
            <v>0</v>
          </cell>
          <cell r="M20">
            <v>1529.2642026877304</v>
          </cell>
          <cell r="N20">
            <v>0</v>
          </cell>
          <cell r="O20">
            <v>0</v>
          </cell>
          <cell r="P20">
            <v>14.706305780000001</v>
          </cell>
          <cell r="Q20">
            <v>0</v>
          </cell>
          <cell r="R20">
            <v>0</v>
          </cell>
          <cell r="S20">
            <v>0</v>
          </cell>
          <cell r="T20">
            <v>0</v>
          </cell>
          <cell r="U20">
            <v>1249.9683461598015</v>
          </cell>
          <cell r="V20">
            <v>1529.2642026877304</v>
          </cell>
          <cell r="W20">
            <v>0</v>
          </cell>
          <cell r="X20">
            <v>1249.9683461598015</v>
          </cell>
          <cell r="Y20">
            <v>1516.3578070875305</v>
          </cell>
          <cell r="Z20">
            <v>0</v>
          </cell>
          <cell r="AA20">
            <v>0</v>
          </cell>
          <cell r="AB20">
            <v>0</v>
          </cell>
          <cell r="AC20">
            <v>0</v>
          </cell>
          <cell r="AD20">
            <v>0</v>
          </cell>
          <cell r="AE20">
            <v>0</v>
          </cell>
          <cell r="AF20">
            <v>0</v>
          </cell>
          <cell r="AG20">
            <v>0</v>
          </cell>
          <cell r="AH20">
            <v>0</v>
          </cell>
          <cell r="AI20">
            <v>0</v>
          </cell>
          <cell r="AJ20">
            <v>308.85493177979998</v>
          </cell>
          <cell r="AK20">
            <v>0</v>
          </cell>
          <cell r="AL20">
            <v>0</v>
          </cell>
          <cell r="AM20">
            <v>308.85493177979998</v>
          </cell>
          <cell r="AN20">
            <v>0</v>
          </cell>
          <cell r="AO20">
            <v>247.67372200200001</v>
          </cell>
          <cell r="AP20">
            <v>0</v>
          </cell>
          <cell r="AQ20">
            <v>0</v>
          </cell>
          <cell r="AR20">
            <v>247.67372200200001</v>
          </cell>
          <cell r="AS20">
            <v>0</v>
          </cell>
          <cell r="AT20">
            <v>338.24373847999982</v>
          </cell>
          <cell r="AU20">
            <v>0</v>
          </cell>
          <cell r="AV20">
            <v>0</v>
          </cell>
          <cell r="AW20">
            <v>338.24373847999982</v>
          </cell>
          <cell r="AX20">
            <v>0</v>
          </cell>
          <cell r="AY20">
            <v>401.33395468572837</v>
          </cell>
          <cell r="AZ20">
            <v>0</v>
          </cell>
          <cell r="BA20">
            <v>0</v>
          </cell>
          <cell r="BB20">
            <v>401.33395468572837</v>
          </cell>
          <cell r="BC20">
            <v>0</v>
          </cell>
          <cell r="BD20">
            <v>309.45932233999986</v>
          </cell>
          <cell r="BE20">
            <v>0</v>
          </cell>
          <cell r="BF20">
            <v>0</v>
          </cell>
          <cell r="BG20">
            <v>309.45932233999986</v>
          </cell>
          <cell r="BH20">
            <v>0</v>
          </cell>
          <cell r="BI20">
            <v>434.81859959999997</v>
          </cell>
          <cell r="BJ20">
            <v>0</v>
          </cell>
          <cell r="BK20">
            <v>0</v>
          </cell>
          <cell r="BL20">
            <v>434.81859959999997</v>
          </cell>
          <cell r="BM20">
            <v>0</v>
          </cell>
          <cell r="BN20">
            <v>123.28864199999998</v>
          </cell>
          <cell r="BO20">
            <v>0</v>
          </cell>
          <cell r="BP20">
            <v>0</v>
          </cell>
          <cell r="BQ20">
            <v>123.28864199999998</v>
          </cell>
          <cell r="BR20">
            <v>0</v>
          </cell>
          <cell r="BS20">
            <v>136.96929600000004</v>
          </cell>
          <cell r="BT20">
            <v>0</v>
          </cell>
          <cell r="BU20">
            <v>0</v>
          </cell>
          <cell r="BV20">
            <v>136.96929600000004</v>
          </cell>
          <cell r="BW20">
            <v>0</v>
          </cell>
          <cell r="BX20">
            <v>170.12171156000005</v>
          </cell>
          <cell r="BY20">
            <v>0</v>
          </cell>
          <cell r="BZ20">
            <v>0</v>
          </cell>
          <cell r="CA20">
            <v>170.12171156000005</v>
          </cell>
          <cell r="CB20">
            <v>0</v>
          </cell>
          <cell r="CC20">
            <v>308.46863040000005</v>
          </cell>
          <cell r="CD20">
            <v>0</v>
          </cell>
          <cell r="CE20">
            <v>0</v>
          </cell>
          <cell r="CF20">
            <v>308.46863040000005</v>
          </cell>
          <cell r="CG20">
            <v>0</v>
          </cell>
          <cell r="CH20">
            <v>1249.9683461598015</v>
          </cell>
          <cell r="CI20">
            <v>0</v>
          </cell>
          <cell r="CJ20">
            <v>0</v>
          </cell>
          <cell r="CK20">
            <v>1249.9683461598015</v>
          </cell>
          <cell r="CL20">
            <v>0</v>
          </cell>
          <cell r="CM20">
            <v>1529.2642026877304</v>
          </cell>
          <cell r="CN20">
            <v>0</v>
          </cell>
          <cell r="CO20">
            <v>0</v>
          </cell>
          <cell r="CP20">
            <v>1529.2642026877304</v>
          </cell>
          <cell r="CQ20">
            <v>0</v>
          </cell>
        </row>
        <row r="21">
          <cell r="A21" t="str">
            <v>/0.2/</v>
          </cell>
          <cell r="B21" t="str">
            <v>Реконструкция, модернизация, техническое перевооружение, всего</v>
          </cell>
          <cell r="I21">
            <v>0</v>
          </cell>
          <cell r="J21">
            <v>1791.4221580906005</v>
          </cell>
          <cell r="K21">
            <v>0</v>
          </cell>
          <cell r="L21">
            <v>0</v>
          </cell>
          <cell r="M21">
            <v>1184.4444088871078</v>
          </cell>
          <cell r="N21">
            <v>0</v>
          </cell>
          <cell r="O21">
            <v>0</v>
          </cell>
          <cell r="P21">
            <v>321.59369421562928</v>
          </cell>
          <cell r="Q21">
            <v>0</v>
          </cell>
          <cell r="R21">
            <v>0</v>
          </cell>
          <cell r="S21">
            <v>0</v>
          </cell>
          <cell r="T21">
            <v>0</v>
          </cell>
          <cell r="U21">
            <v>1791.4221580906005</v>
          </cell>
          <cell r="V21">
            <v>1184.4444088871078</v>
          </cell>
          <cell r="W21">
            <v>0</v>
          </cell>
          <cell r="X21">
            <v>1791.4221580906005</v>
          </cell>
          <cell r="Y21">
            <v>1173.0524198273079</v>
          </cell>
          <cell r="Z21">
            <v>0</v>
          </cell>
          <cell r="AA21">
            <v>0</v>
          </cell>
          <cell r="AB21">
            <v>0</v>
          </cell>
          <cell r="AC21">
            <v>0</v>
          </cell>
          <cell r="AD21">
            <v>0</v>
          </cell>
          <cell r="AE21">
            <v>0</v>
          </cell>
          <cell r="AF21">
            <v>0</v>
          </cell>
          <cell r="AG21">
            <v>0</v>
          </cell>
          <cell r="AH21">
            <v>0</v>
          </cell>
          <cell r="AI21">
            <v>0</v>
          </cell>
          <cell r="AJ21">
            <v>177.29458969039999</v>
          </cell>
          <cell r="AK21">
            <v>0</v>
          </cell>
          <cell r="AL21">
            <v>0</v>
          </cell>
          <cell r="AM21">
            <v>177.29458969039999</v>
          </cell>
          <cell r="AN21">
            <v>0</v>
          </cell>
          <cell r="AO21">
            <v>129.20719028260001</v>
          </cell>
          <cell r="AP21">
            <v>0</v>
          </cell>
          <cell r="AQ21">
            <v>0</v>
          </cell>
          <cell r="AR21">
            <v>129.20719028260001</v>
          </cell>
          <cell r="AS21">
            <v>0</v>
          </cell>
          <cell r="AT21">
            <v>400.50287014019989</v>
          </cell>
          <cell r="AU21">
            <v>0</v>
          </cell>
          <cell r="AV21">
            <v>0</v>
          </cell>
          <cell r="AW21">
            <v>400.50287014019989</v>
          </cell>
          <cell r="AX21">
            <v>0</v>
          </cell>
          <cell r="AY21">
            <v>163.9950398345085</v>
          </cell>
          <cell r="AZ21">
            <v>0</v>
          </cell>
          <cell r="BA21">
            <v>0</v>
          </cell>
          <cell r="BB21">
            <v>163.9950398345085</v>
          </cell>
          <cell r="BC21">
            <v>0</v>
          </cell>
          <cell r="BD21">
            <v>456.11861482000006</v>
          </cell>
          <cell r="BE21">
            <v>0</v>
          </cell>
          <cell r="BF21">
            <v>0</v>
          </cell>
          <cell r="BG21">
            <v>456.11861482000006</v>
          </cell>
          <cell r="BH21">
            <v>0</v>
          </cell>
          <cell r="BI21">
            <v>274.12009757999988</v>
          </cell>
          <cell r="BJ21">
            <v>0</v>
          </cell>
          <cell r="BK21">
            <v>0</v>
          </cell>
          <cell r="BL21">
            <v>274.12009757999988</v>
          </cell>
          <cell r="BM21">
            <v>0</v>
          </cell>
          <cell r="BN21">
            <v>380.26946680000003</v>
          </cell>
          <cell r="BO21">
            <v>0</v>
          </cell>
          <cell r="BP21">
            <v>0</v>
          </cell>
          <cell r="BQ21">
            <v>380.26946680000003</v>
          </cell>
          <cell r="BR21">
            <v>0</v>
          </cell>
          <cell r="BS21">
            <v>368.95512358999986</v>
          </cell>
          <cell r="BT21">
            <v>0</v>
          </cell>
          <cell r="BU21">
            <v>0</v>
          </cell>
          <cell r="BV21">
            <v>368.95512358999986</v>
          </cell>
          <cell r="BW21">
            <v>0</v>
          </cell>
          <cell r="BX21">
            <v>377.23661663999997</v>
          </cell>
          <cell r="BY21">
            <v>0</v>
          </cell>
          <cell r="BZ21">
            <v>0</v>
          </cell>
          <cell r="CA21">
            <v>377.23661663999997</v>
          </cell>
          <cell r="CB21">
            <v>0</v>
          </cell>
          <cell r="CC21">
            <v>248.1669575999999</v>
          </cell>
          <cell r="CD21">
            <v>0</v>
          </cell>
          <cell r="CE21">
            <v>0</v>
          </cell>
          <cell r="CF21">
            <v>248.1669575999999</v>
          </cell>
          <cell r="CG21">
            <v>0</v>
          </cell>
          <cell r="CH21">
            <v>1791.4221580906005</v>
          </cell>
          <cell r="CI21">
            <v>0</v>
          </cell>
          <cell r="CJ21">
            <v>0</v>
          </cell>
          <cell r="CK21">
            <v>1791.4221580906005</v>
          </cell>
          <cell r="CL21">
            <v>0</v>
          </cell>
          <cell r="CM21">
            <v>1184.4444088871078</v>
          </cell>
          <cell r="CN21">
            <v>0</v>
          </cell>
          <cell r="CO21">
            <v>0</v>
          </cell>
          <cell r="CP21">
            <v>1184.4444088871078</v>
          </cell>
          <cell r="CQ21">
            <v>0</v>
          </cell>
        </row>
        <row r="22">
          <cell r="A22" t="str">
            <v>/0.3/</v>
          </cell>
          <cell r="B22" t="str">
            <v>Инвестиционные проекты, реализация которых обуславливается схемами и программами перспективного развития электроэнергетики, всего</v>
          </cell>
        </row>
        <row r="23">
          <cell r="A23" t="str">
            <v>/0.4/</v>
          </cell>
          <cell r="B23" t="str">
            <v>Прочее новое строительство объектов электросетевого хозяйства, всего</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row>
        <row r="24">
          <cell r="A24" t="str">
            <v>/0.5/</v>
          </cell>
          <cell r="B24" t="str">
            <v>Покупка земельных участков для целей реализации инвестиционных проектов, всего</v>
          </cell>
        </row>
        <row r="25">
          <cell r="A25" t="str">
            <v>/0.6/</v>
          </cell>
          <cell r="B25" t="str">
            <v>Прочие инвестиционные проекты, всего</v>
          </cell>
          <cell r="I25">
            <v>0</v>
          </cell>
          <cell r="J25">
            <v>770.57477076119972</v>
          </cell>
          <cell r="K25">
            <v>0</v>
          </cell>
          <cell r="L25">
            <v>0</v>
          </cell>
          <cell r="M25">
            <v>881.37558982872531</v>
          </cell>
          <cell r="N25">
            <v>0</v>
          </cell>
          <cell r="O25">
            <v>0</v>
          </cell>
          <cell r="P25">
            <v>0</v>
          </cell>
          <cell r="Q25">
            <v>0</v>
          </cell>
          <cell r="R25">
            <v>0</v>
          </cell>
          <cell r="S25">
            <v>0</v>
          </cell>
          <cell r="T25">
            <v>0</v>
          </cell>
          <cell r="U25">
            <v>770.57477076119972</v>
          </cell>
          <cell r="V25">
            <v>881.37558982872531</v>
          </cell>
          <cell r="W25">
            <v>0</v>
          </cell>
          <cell r="X25">
            <v>770.57477076119972</v>
          </cell>
          <cell r="Y25">
            <v>881.37558982872531</v>
          </cell>
          <cell r="Z25">
            <v>0</v>
          </cell>
          <cell r="AA25">
            <v>0</v>
          </cell>
          <cell r="AB25">
            <v>0</v>
          </cell>
          <cell r="AC25">
            <v>0</v>
          </cell>
          <cell r="AD25">
            <v>0</v>
          </cell>
          <cell r="AE25">
            <v>0</v>
          </cell>
          <cell r="AF25">
            <v>0</v>
          </cell>
          <cell r="AG25">
            <v>0</v>
          </cell>
          <cell r="AH25">
            <v>0</v>
          </cell>
          <cell r="AI25">
            <v>0</v>
          </cell>
          <cell r="AJ25">
            <v>234.89781950139979</v>
          </cell>
          <cell r="AK25">
            <v>0</v>
          </cell>
          <cell r="AL25">
            <v>0</v>
          </cell>
          <cell r="AM25">
            <v>234.89781950139979</v>
          </cell>
          <cell r="AN25">
            <v>0</v>
          </cell>
          <cell r="AO25">
            <v>106.88643417119998</v>
          </cell>
          <cell r="AP25">
            <v>0</v>
          </cell>
          <cell r="AQ25">
            <v>0</v>
          </cell>
          <cell r="AR25">
            <v>106.88643417119998</v>
          </cell>
          <cell r="AS25">
            <v>0</v>
          </cell>
          <cell r="AT25">
            <v>34.248589059799997</v>
          </cell>
          <cell r="AU25">
            <v>0</v>
          </cell>
          <cell r="AV25">
            <v>0</v>
          </cell>
          <cell r="AW25">
            <v>34.248589059799997</v>
          </cell>
          <cell r="AX25">
            <v>0</v>
          </cell>
          <cell r="AY25">
            <v>188.77829802752541</v>
          </cell>
          <cell r="AZ25">
            <v>0</v>
          </cell>
          <cell r="BA25">
            <v>0</v>
          </cell>
          <cell r="BB25">
            <v>188.77829802752541</v>
          </cell>
          <cell r="BC25">
            <v>0</v>
          </cell>
          <cell r="BD25">
            <v>6.2185999999999995</v>
          </cell>
          <cell r="BE25">
            <v>0</v>
          </cell>
          <cell r="BF25">
            <v>0</v>
          </cell>
          <cell r="BG25">
            <v>6.2185999999999995</v>
          </cell>
          <cell r="BH25">
            <v>0</v>
          </cell>
          <cell r="BI25">
            <v>75.939137219999992</v>
          </cell>
          <cell r="BJ25">
            <v>0</v>
          </cell>
          <cell r="BK25">
            <v>0</v>
          </cell>
          <cell r="BL25">
            <v>75.939137219999992</v>
          </cell>
          <cell r="BM25">
            <v>0</v>
          </cell>
          <cell r="BN25">
            <v>269.84098045999997</v>
          </cell>
          <cell r="BO25">
            <v>0</v>
          </cell>
          <cell r="BP25">
            <v>0</v>
          </cell>
          <cell r="BQ25">
            <v>269.84098045999997</v>
          </cell>
          <cell r="BR25">
            <v>0</v>
          </cell>
          <cell r="BS25">
            <v>280.58312881000006</v>
          </cell>
          <cell r="BT25">
            <v>0</v>
          </cell>
          <cell r="BU25">
            <v>0</v>
          </cell>
          <cell r="BV25">
            <v>280.58312881000006</v>
          </cell>
          <cell r="BW25">
            <v>0</v>
          </cell>
          <cell r="BX25">
            <v>225.36878174000006</v>
          </cell>
          <cell r="BY25">
            <v>0</v>
          </cell>
          <cell r="BZ25">
            <v>0</v>
          </cell>
          <cell r="CA25">
            <v>225.36878174000006</v>
          </cell>
          <cell r="CB25">
            <v>0</v>
          </cell>
          <cell r="CC25">
            <v>229.18859160000005</v>
          </cell>
          <cell r="CD25">
            <v>0</v>
          </cell>
          <cell r="CE25">
            <v>0</v>
          </cell>
          <cell r="CF25">
            <v>229.18859160000005</v>
          </cell>
          <cell r="CG25">
            <v>0</v>
          </cell>
          <cell r="CH25">
            <v>770.57477076119972</v>
          </cell>
          <cell r="CI25">
            <v>0</v>
          </cell>
          <cell r="CJ25">
            <v>0</v>
          </cell>
          <cell r="CK25">
            <v>770.57477076119972</v>
          </cell>
          <cell r="CL25">
            <v>0</v>
          </cell>
          <cell r="CM25">
            <v>881.37558982872531</v>
          </cell>
          <cell r="CN25">
            <v>0</v>
          </cell>
          <cell r="CO25">
            <v>0</v>
          </cell>
          <cell r="CP25">
            <v>881.37558982872531</v>
          </cell>
          <cell r="CQ25">
            <v>0</v>
          </cell>
        </row>
        <row r="26">
          <cell r="A26" t="str">
            <v>1</v>
          </cell>
          <cell r="B26" t="str">
            <v>ООО "Сургутские городские электрические сети"</v>
          </cell>
        </row>
        <row r="27">
          <cell r="A27" t="str">
            <v>/1.1/</v>
          </cell>
          <cell r="B27" t="str">
            <v>Технологическое присоединение, всего, в том числе:</v>
          </cell>
          <cell r="I27">
            <v>0</v>
          </cell>
          <cell r="J27">
            <v>1249.9683461598015</v>
          </cell>
          <cell r="K27">
            <v>0</v>
          </cell>
          <cell r="L27">
            <v>0</v>
          </cell>
          <cell r="M27">
            <v>1529.2642026877304</v>
          </cell>
          <cell r="N27">
            <v>0</v>
          </cell>
          <cell r="O27">
            <v>0</v>
          </cell>
          <cell r="P27">
            <v>14.706305780000001</v>
          </cell>
          <cell r="Q27">
            <v>0</v>
          </cell>
          <cell r="R27">
            <v>0</v>
          </cell>
          <cell r="S27">
            <v>0</v>
          </cell>
          <cell r="T27">
            <v>0</v>
          </cell>
          <cell r="U27">
            <v>1249.9683461598015</v>
          </cell>
          <cell r="V27">
            <v>1529.2642026877304</v>
          </cell>
          <cell r="W27">
            <v>0</v>
          </cell>
          <cell r="X27">
            <v>1249.9683461598015</v>
          </cell>
          <cell r="Y27">
            <v>1516.3578070875305</v>
          </cell>
          <cell r="Z27">
            <v>0</v>
          </cell>
          <cell r="AA27">
            <v>0</v>
          </cell>
          <cell r="AB27">
            <v>0</v>
          </cell>
          <cell r="AC27">
            <v>0</v>
          </cell>
          <cell r="AD27">
            <v>0</v>
          </cell>
          <cell r="AE27">
            <v>0</v>
          </cell>
          <cell r="AF27">
            <v>0</v>
          </cell>
          <cell r="AG27">
            <v>0</v>
          </cell>
          <cell r="AH27">
            <v>0</v>
          </cell>
          <cell r="AI27">
            <v>0</v>
          </cell>
          <cell r="AJ27">
            <v>308.85493177979998</v>
          </cell>
          <cell r="AK27">
            <v>0</v>
          </cell>
          <cell r="AL27">
            <v>0</v>
          </cell>
          <cell r="AM27">
            <v>308.85493177979998</v>
          </cell>
          <cell r="AN27">
            <v>0</v>
          </cell>
          <cell r="AO27">
            <v>247.67372200200001</v>
          </cell>
          <cell r="AP27">
            <v>0</v>
          </cell>
          <cell r="AQ27">
            <v>0</v>
          </cell>
          <cell r="AR27">
            <v>247.67372200200001</v>
          </cell>
          <cell r="AS27">
            <v>0</v>
          </cell>
          <cell r="AT27">
            <v>338.24373847999982</v>
          </cell>
          <cell r="AU27">
            <v>0</v>
          </cell>
          <cell r="AV27">
            <v>0</v>
          </cell>
          <cell r="AW27">
            <v>338.24373847999982</v>
          </cell>
          <cell r="AX27">
            <v>0</v>
          </cell>
          <cell r="AY27">
            <v>401.33395468572837</v>
          </cell>
          <cell r="AZ27">
            <v>0</v>
          </cell>
          <cell r="BA27">
            <v>0</v>
          </cell>
          <cell r="BB27">
            <v>401.33395468572837</v>
          </cell>
          <cell r="BC27">
            <v>0</v>
          </cell>
          <cell r="BD27">
            <v>309.45932233999986</v>
          </cell>
          <cell r="BE27">
            <v>0</v>
          </cell>
          <cell r="BF27">
            <v>0</v>
          </cell>
          <cell r="BG27">
            <v>309.45932233999986</v>
          </cell>
          <cell r="BH27">
            <v>0</v>
          </cell>
          <cell r="BI27">
            <v>434.81859959999997</v>
          </cell>
          <cell r="BJ27">
            <v>0</v>
          </cell>
          <cell r="BK27">
            <v>0</v>
          </cell>
          <cell r="BL27">
            <v>434.81859959999997</v>
          </cell>
          <cell r="BM27">
            <v>0</v>
          </cell>
          <cell r="BN27">
            <v>123.28864199999998</v>
          </cell>
          <cell r="BO27">
            <v>0</v>
          </cell>
          <cell r="BP27">
            <v>0</v>
          </cell>
          <cell r="BQ27">
            <v>123.28864199999998</v>
          </cell>
          <cell r="BR27">
            <v>0</v>
          </cell>
          <cell r="BS27">
            <v>136.96929600000004</v>
          </cell>
          <cell r="BT27">
            <v>0</v>
          </cell>
          <cell r="BU27">
            <v>0</v>
          </cell>
          <cell r="BV27">
            <v>136.96929600000004</v>
          </cell>
          <cell r="BW27">
            <v>0</v>
          </cell>
          <cell r="BX27">
            <v>170.12171156000005</v>
          </cell>
          <cell r="BY27">
            <v>0</v>
          </cell>
          <cell r="BZ27">
            <v>0</v>
          </cell>
          <cell r="CA27">
            <v>170.12171156000005</v>
          </cell>
          <cell r="CB27">
            <v>0</v>
          </cell>
          <cell r="CC27">
            <v>308.46863040000005</v>
          </cell>
          <cell r="CD27">
            <v>0</v>
          </cell>
          <cell r="CE27">
            <v>0</v>
          </cell>
          <cell r="CF27">
            <v>308.46863040000005</v>
          </cell>
          <cell r="CG27">
            <v>0</v>
          </cell>
          <cell r="CH27">
            <v>1249.9683461598015</v>
          </cell>
          <cell r="CI27">
            <v>0</v>
          </cell>
          <cell r="CJ27">
            <v>0</v>
          </cell>
          <cell r="CK27">
            <v>1249.9683461598015</v>
          </cell>
          <cell r="CL27">
            <v>0</v>
          </cell>
          <cell r="CM27">
            <v>1529.2642026877304</v>
          </cell>
          <cell r="CN27">
            <v>0</v>
          </cell>
          <cell r="CO27">
            <v>0</v>
          </cell>
          <cell r="CP27">
            <v>1529.2642026877304</v>
          </cell>
          <cell r="CQ27">
            <v>0</v>
          </cell>
        </row>
        <row r="28">
          <cell r="A28" t="str">
            <v>/1.1.1/</v>
          </cell>
          <cell r="B28" t="str">
            <v>Технологическое присоединение энергопринимающих устройств потребителей, всего, в том числе:</v>
          </cell>
          <cell r="I28">
            <v>0</v>
          </cell>
          <cell r="J28">
            <v>1249.9683461598015</v>
          </cell>
          <cell r="K28">
            <v>0</v>
          </cell>
          <cell r="L28">
            <v>0</v>
          </cell>
          <cell r="M28">
            <v>1529.2642026877304</v>
          </cell>
          <cell r="N28">
            <v>0</v>
          </cell>
          <cell r="O28">
            <v>0</v>
          </cell>
          <cell r="P28">
            <v>14.706305780000001</v>
          </cell>
          <cell r="Q28">
            <v>0</v>
          </cell>
          <cell r="R28">
            <v>0</v>
          </cell>
          <cell r="S28">
            <v>0</v>
          </cell>
          <cell r="T28">
            <v>0</v>
          </cell>
          <cell r="U28">
            <v>1249.9683461598015</v>
          </cell>
          <cell r="V28">
            <v>1529.2642026877304</v>
          </cell>
          <cell r="W28">
            <v>0</v>
          </cell>
          <cell r="X28">
            <v>1249.9683461598015</v>
          </cell>
          <cell r="Y28">
            <v>1516.3578070875305</v>
          </cell>
          <cell r="Z28">
            <v>0</v>
          </cell>
          <cell r="AA28">
            <v>0</v>
          </cell>
          <cell r="AB28">
            <v>0</v>
          </cell>
          <cell r="AC28">
            <v>0</v>
          </cell>
          <cell r="AD28">
            <v>0</v>
          </cell>
          <cell r="AE28">
            <v>0</v>
          </cell>
          <cell r="AF28">
            <v>0</v>
          </cell>
          <cell r="AG28">
            <v>0</v>
          </cell>
          <cell r="AH28">
            <v>0</v>
          </cell>
          <cell r="AI28">
            <v>0</v>
          </cell>
          <cell r="AJ28">
            <v>308.85493177979998</v>
          </cell>
          <cell r="AK28">
            <v>0</v>
          </cell>
          <cell r="AL28">
            <v>0</v>
          </cell>
          <cell r="AM28">
            <v>308.85493177979998</v>
          </cell>
          <cell r="AN28">
            <v>0</v>
          </cell>
          <cell r="AO28">
            <v>247.67372200200001</v>
          </cell>
          <cell r="AP28">
            <v>0</v>
          </cell>
          <cell r="AQ28">
            <v>0</v>
          </cell>
          <cell r="AR28">
            <v>247.67372200200001</v>
          </cell>
          <cell r="AS28">
            <v>0</v>
          </cell>
          <cell r="AT28">
            <v>338.24373847999982</v>
          </cell>
          <cell r="AU28">
            <v>0</v>
          </cell>
          <cell r="AV28">
            <v>0</v>
          </cell>
          <cell r="AW28">
            <v>338.24373847999982</v>
          </cell>
          <cell r="AX28">
            <v>0</v>
          </cell>
          <cell r="AY28">
            <v>401.33395468572837</v>
          </cell>
          <cell r="AZ28">
            <v>0</v>
          </cell>
          <cell r="BA28">
            <v>0</v>
          </cell>
          <cell r="BB28">
            <v>401.33395468572837</v>
          </cell>
          <cell r="BC28">
            <v>0</v>
          </cell>
          <cell r="BD28">
            <v>309.45932233999986</v>
          </cell>
          <cell r="BE28">
            <v>0</v>
          </cell>
          <cell r="BF28">
            <v>0</v>
          </cell>
          <cell r="BG28">
            <v>309.45932233999986</v>
          </cell>
          <cell r="BH28">
            <v>0</v>
          </cell>
          <cell r="BI28">
            <v>434.81859959999997</v>
          </cell>
          <cell r="BJ28">
            <v>0</v>
          </cell>
          <cell r="BK28">
            <v>0</v>
          </cell>
          <cell r="BL28">
            <v>434.81859959999997</v>
          </cell>
          <cell r="BM28">
            <v>0</v>
          </cell>
          <cell r="BN28">
            <v>123.28864199999998</v>
          </cell>
          <cell r="BO28">
            <v>0</v>
          </cell>
          <cell r="BP28">
            <v>0</v>
          </cell>
          <cell r="BQ28">
            <v>123.28864199999998</v>
          </cell>
          <cell r="BR28">
            <v>0</v>
          </cell>
          <cell r="BS28">
            <v>136.96929600000004</v>
          </cell>
          <cell r="BT28">
            <v>0</v>
          </cell>
          <cell r="BU28">
            <v>0</v>
          </cell>
          <cell r="BV28">
            <v>136.96929600000004</v>
          </cell>
          <cell r="BW28">
            <v>0</v>
          </cell>
          <cell r="BX28">
            <v>170.12171156000005</v>
          </cell>
          <cell r="BY28">
            <v>0</v>
          </cell>
          <cell r="BZ28">
            <v>0</v>
          </cell>
          <cell r="CA28">
            <v>170.12171156000005</v>
          </cell>
          <cell r="CB28">
            <v>0</v>
          </cell>
          <cell r="CC28">
            <v>308.46863040000005</v>
          </cell>
          <cell r="CD28">
            <v>0</v>
          </cell>
          <cell r="CE28">
            <v>0</v>
          </cell>
          <cell r="CF28">
            <v>308.46863040000005</v>
          </cell>
          <cell r="CG28">
            <v>0</v>
          </cell>
          <cell r="CH28">
            <v>1249.9683461598015</v>
          </cell>
          <cell r="CI28">
            <v>0</v>
          </cell>
          <cell r="CJ28">
            <v>0</v>
          </cell>
          <cell r="CK28">
            <v>1249.9683461598015</v>
          </cell>
          <cell r="CL28">
            <v>0</v>
          </cell>
          <cell r="CM28">
            <v>1529.2642026877304</v>
          </cell>
          <cell r="CN28">
            <v>0</v>
          </cell>
          <cell r="CO28">
            <v>0</v>
          </cell>
          <cell r="CP28">
            <v>1529.2642026877304</v>
          </cell>
          <cell r="CQ28">
            <v>0</v>
          </cell>
        </row>
        <row r="29">
          <cell r="A29" t="str">
            <v>/1.1.1.2/</v>
          </cell>
          <cell r="B29" t="str">
            <v>Технологическое присоединение энергопринимающих устройств потребителей максимальной мощностью до 150 кВт включительно, всего</v>
          </cell>
        </row>
        <row r="30">
          <cell r="A30" t="str">
            <v>/1.1.4/</v>
          </cell>
          <cell r="B30"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I30">
            <v>0</v>
          </cell>
          <cell r="J30">
            <v>1249.9683461598015</v>
          </cell>
          <cell r="K30">
            <v>0</v>
          </cell>
          <cell r="L30">
            <v>0</v>
          </cell>
          <cell r="M30">
            <v>1529.2642026877304</v>
          </cell>
          <cell r="N30">
            <v>0</v>
          </cell>
          <cell r="O30">
            <v>0</v>
          </cell>
          <cell r="P30">
            <v>14.706305780000001</v>
          </cell>
          <cell r="Q30">
            <v>0</v>
          </cell>
          <cell r="R30">
            <v>0</v>
          </cell>
          <cell r="S30">
            <v>0</v>
          </cell>
          <cell r="T30">
            <v>0</v>
          </cell>
          <cell r="U30">
            <v>1249.9683461598015</v>
          </cell>
          <cell r="V30">
            <v>1529.2642026877304</v>
          </cell>
          <cell r="W30">
            <v>0</v>
          </cell>
          <cell r="X30">
            <v>1249.9683461598015</v>
          </cell>
          <cell r="Y30">
            <v>1516.3578070875305</v>
          </cell>
          <cell r="Z30">
            <v>0</v>
          </cell>
          <cell r="AA30">
            <v>0</v>
          </cell>
          <cell r="AB30">
            <v>0</v>
          </cell>
          <cell r="AC30">
            <v>0</v>
          </cell>
          <cell r="AD30">
            <v>0</v>
          </cell>
          <cell r="AE30">
            <v>0</v>
          </cell>
          <cell r="AF30">
            <v>0</v>
          </cell>
          <cell r="AG30">
            <v>0</v>
          </cell>
          <cell r="AH30">
            <v>0</v>
          </cell>
          <cell r="AI30">
            <v>0</v>
          </cell>
          <cell r="AJ30">
            <v>308.85493177979998</v>
          </cell>
          <cell r="AK30">
            <v>0</v>
          </cell>
          <cell r="AL30">
            <v>0</v>
          </cell>
          <cell r="AM30">
            <v>308.85493177979998</v>
          </cell>
          <cell r="AN30">
            <v>0</v>
          </cell>
          <cell r="AO30">
            <v>247.67372200200001</v>
          </cell>
          <cell r="AP30">
            <v>0</v>
          </cell>
          <cell r="AQ30">
            <v>0</v>
          </cell>
          <cell r="AR30">
            <v>247.67372200200001</v>
          </cell>
          <cell r="AS30">
            <v>0</v>
          </cell>
          <cell r="AT30">
            <v>338.24373847999982</v>
          </cell>
          <cell r="AU30">
            <v>0</v>
          </cell>
          <cell r="AV30">
            <v>0</v>
          </cell>
          <cell r="AW30">
            <v>338.24373847999982</v>
          </cell>
          <cell r="AX30">
            <v>0</v>
          </cell>
          <cell r="AY30">
            <v>401.33395468572837</v>
          </cell>
          <cell r="AZ30">
            <v>0</v>
          </cell>
          <cell r="BA30">
            <v>0</v>
          </cell>
          <cell r="BB30">
            <v>401.33395468572837</v>
          </cell>
          <cell r="BC30">
            <v>0</v>
          </cell>
          <cell r="BD30">
            <v>309.45932233999986</v>
          </cell>
          <cell r="BE30">
            <v>0</v>
          </cell>
          <cell r="BF30">
            <v>0</v>
          </cell>
          <cell r="BG30">
            <v>309.45932233999986</v>
          </cell>
          <cell r="BH30">
            <v>0</v>
          </cell>
          <cell r="BI30">
            <v>434.81859959999997</v>
          </cell>
          <cell r="BJ30">
            <v>0</v>
          </cell>
          <cell r="BK30">
            <v>0</v>
          </cell>
          <cell r="BL30">
            <v>434.81859959999997</v>
          </cell>
          <cell r="BM30">
            <v>0</v>
          </cell>
          <cell r="BN30">
            <v>123.28864199999998</v>
          </cell>
          <cell r="BO30">
            <v>0</v>
          </cell>
          <cell r="BP30">
            <v>0</v>
          </cell>
          <cell r="BQ30">
            <v>123.28864199999998</v>
          </cell>
          <cell r="BR30">
            <v>0</v>
          </cell>
          <cell r="BS30">
            <v>136.96929600000004</v>
          </cell>
          <cell r="BT30">
            <v>0</v>
          </cell>
          <cell r="BU30">
            <v>0</v>
          </cell>
          <cell r="BV30">
            <v>136.96929600000004</v>
          </cell>
          <cell r="BW30">
            <v>0</v>
          </cell>
          <cell r="BX30">
            <v>170.12171156000005</v>
          </cell>
          <cell r="BY30">
            <v>0</v>
          </cell>
          <cell r="BZ30">
            <v>0</v>
          </cell>
          <cell r="CA30">
            <v>170.12171156000005</v>
          </cell>
          <cell r="CB30">
            <v>0</v>
          </cell>
          <cell r="CC30">
            <v>308.46863040000005</v>
          </cell>
          <cell r="CD30">
            <v>0</v>
          </cell>
          <cell r="CE30">
            <v>0</v>
          </cell>
          <cell r="CF30">
            <v>308.46863040000005</v>
          </cell>
          <cell r="CG30">
            <v>0</v>
          </cell>
          <cell r="CH30">
            <v>1249.9683461598015</v>
          </cell>
          <cell r="CI30">
            <v>0</v>
          </cell>
          <cell r="CJ30">
            <v>0</v>
          </cell>
          <cell r="CK30">
            <v>1249.9683461598015</v>
          </cell>
          <cell r="CL30">
            <v>0</v>
          </cell>
          <cell r="CM30">
            <v>1529.2642026877304</v>
          </cell>
          <cell r="CN30">
            <v>0</v>
          </cell>
          <cell r="CO30">
            <v>0</v>
          </cell>
          <cell r="CP30">
            <v>1529.2642026877304</v>
          </cell>
          <cell r="CQ30">
            <v>0</v>
          </cell>
        </row>
        <row r="31">
          <cell r="A31" t="str">
            <v>/1.1.4.1./</v>
          </cell>
          <cell r="B31"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I31">
            <v>0</v>
          </cell>
          <cell r="J31">
            <v>1249.9683461598015</v>
          </cell>
          <cell r="K31">
            <v>0</v>
          </cell>
          <cell r="L31">
            <v>0</v>
          </cell>
          <cell r="M31">
            <v>1529.2642026877304</v>
          </cell>
          <cell r="N31">
            <v>0</v>
          </cell>
          <cell r="O31">
            <v>0</v>
          </cell>
          <cell r="P31">
            <v>14.706305780000001</v>
          </cell>
          <cell r="Q31">
            <v>0</v>
          </cell>
          <cell r="R31">
            <v>0</v>
          </cell>
          <cell r="S31">
            <v>0</v>
          </cell>
          <cell r="T31">
            <v>0</v>
          </cell>
          <cell r="U31">
            <v>1249.9683461598015</v>
          </cell>
          <cell r="V31">
            <v>1529.2642026877304</v>
          </cell>
          <cell r="W31">
            <v>0</v>
          </cell>
          <cell r="X31">
            <v>1249.9683461598015</v>
          </cell>
          <cell r="Y31">
            <v>1516.3578070875305</v>
          </cell>
          <cell r="Z31">
            <v>0</v>
          </cell>
          <cell r="AA31">
            <v>0</v>
          </cell>
          <cell r="AB31">
            <v>0</v>
          </cell>
          <cell r="AC31">
            <v>0</v>
          </cell>
          <cell r="AD31">
            <v>0</v>
          </cell>
          <cell r="AE31">
            <v>0</v>
          </cell>
          <cell r="AF31">
            <v>0</v>
          </cell>
          <cell r="AG31">
            <v>0</v>
          </cell>
          <cell r="AH31">
            <v>0</v>
          </cell>
          <cell r="AI31">
            <v>0</v>
          </cell>
          <cell r="AJ31">
            <v>308.85493177979998</v>
          </cell>
          <cell r="AK31">
            <v>0</v>
          </cell>
          <cell r="AL31">
            <v>0</v>
          </cell>
          <cell r="AM31">
            <v>308.85493177979998</v>
          </cell>
          <cell r="AN31">
            <v>0</v>
          </cell>
          <cell r="AO31">
            <v>247.67372200200001</v>
          </cell>
          <cell r="AP31">
            <v>0</v>
          </cell>
          <cell r="AQ31">
            <v>0</v>
          </cell>
          <cell r="AR31">
            <v>247.67372200200001</v>
          </cell>
          <cell r="AS31">
            <v>0</v>
          </cell>
          <cell r="AT31">
            <v>338.24373847999982</v>
          </cell>
          <cell r="AU31">
            <v>0</v>
          </cell>
          <cell r="AV31">
            <v>0</v>
          </cell>
          <cell r="AW31">
            <v>338.24373847999982</v>
          </cell>
          <cell r="AX31">
            <v>0</v>
          </cell>
          <cell r="AY31">
            <v>401.33395468572837</v>
          </cell>
          <cell r="AZ31">
            <v>0</v>
          </cell>
          <cell r="BA31">
            <v>0</v>
          </cell>
          <cell r="BB31">
            <v>401.33395468572837</v>
          </cell>
          <cell r="BC31">
            <v>0</v>
          </cell>
          <cell r="BD31">
            <v>309.45932233999986</v>
          </cell>
          <cell r="BE31">
            <v>0</v>
          </cell>
          <cell r="BF31">
            <v>0</v>
          </cell>
          <cell r="BG31">
            <v>309.45932233999986</v>
          </cell>
          <cell r="BH31">
            <v>0</v>
          </cell>
          <cell r="BI31">
            <v>434.81859959999997</v>
          </cell>
          <cell r="BJ31">
            <v>0</v>
          </cell>
          <cell r="BK31">
            <v>0</v>
          </cell>
          <cell r="BL31">
            <v>434.81859959999997</v>
          </cell>
          <cell r="BM31">
            <v>0</v>
          </cell>
          <cell r="BN31">
            <v>123.28864199999998</v>
          </cell>
          <cell r="BO31">
            <v>0</v>
          </cell>
          <cell r="BP31">
            <v>0</v>
          </cell>
          <cell r="BQ31">
            <v>123.28864199999998</v>
          </cell>
          <cell r="BR31">
            <v>0</v>
          </cell>
          <cell r="BS31">
            <v>136.96929600000004</v>
          </cell>
          <cell r="BT31">
            <v>0</v>
          </cell>
          <cell r="BU31">
            <v>0</v>
          </cell>
          <cell r="BV31">
            <v>136.96929600000004</v>
          </cell>
          <cell r="BW31">
            <v>0</v>
          </cell>
          <cell r="BX31">
            <v>170.12171156000005</v>
          </cell>
          <cell r="BY31">
            <v>0</v>
          </cell>
          <cell r="BZ31">
            <v>0</v>
          </cell>
          <cell r="CA31">
            <v>170.12171156000005</v>
          </cell>
          <cell r="CB31">
            <v>0</v>
          </cell>
          <cell r="CC31">
            <v>308.46863040000005</v>
          </cell>
          <cell r="CD31">
            <v>0</v>
          </cell>
          <cell r="CE31">
            <v>0</v>
          </cell>
          <cell r="CF31">
            <v>308.46863040000005</v>
          </cell>
          <cell r="CG31">
            <v>0</v>
          </cell>
          <cell r="CH31">
            <v>1249.9683461598015</v>
          </cell>
          <cell r="CI31">
            <v>0</v>
          </cell>
          <cell r="CJ31">
            <v>0</v>
          </cell>
          <cell r="CK31">
            <v>1249.9683461598015</v>
          </cell>
          <cell r="CL31">
            <v>0</v>
          </cell>
          <cell r="CM31">
            <v>1529.2642026877304</v>
          </cell>
          <cell r="CN31">
            <v>0</v>
          </cell>
          <cell r="CO31">
            <v>0</v>
          </cell>
          <cell r="CP31">
            <v>1529.2642026877304</v>
          </cell>
          <cell r="CQ31">
            <v>0</v>
          </cell>
        </row>
        <row r="32">
          <cell r="A32" t="str">
            <v>1.1.4.104.39</v>
          </cell>
          <cell r="B32" t="str">
            <v>Строительство ТП-2х2500кВА мкр.38</v>
          </cell>
          <cell r="C32" t="str">
            <v>G</v>
          </cell>
          <cell r="D32" t="str">
            <v>G_1.1.4.104.39</v>
          </cell>
          <cell r="E32" t="str">
            <v>C</v>
          </cell>
          <cell r="F32">
            <v>2022</v>
          </cell>
          <cell r="G32">
            <v>2022</v>
          </cell>
          <cell r="J32">
            <v>0</v>
          </cell>
          <cell r="M32">
            <v>19.450113999999999</v>
          </cell>
          <cell r="U32">
            <v>0</v>
          </cell>
          <cell r="V32">
            <v>19.450113999999999</v>
          </cell>
          <cell r="Y32">
            <v>19.450113999999999</v>
          </cell>
          <cell r="AJ32">
            <v>0</v>
          </cell>
          <cell r="AO32">
            <v>0</v>
          </cell>
          <cell r="AT32">
            <v>0</v>
          </cell>
          <cell r="BD32">
            <v>0</v>
          </cell>
          <cell r="BI32">
            <v>0</v>
          </cell>
          <cell r="BN32">
            <v>0</v>
          </cell>
          <cell r="BS32">
            <v>0</v>
          </cell>
          <cell r="BV32">
            <v>0</v>
          </cell>
          <cell r="BX32">
            <v>0</v>
          </cell>
          <cell r="CC32">
            <v>19.450113999999999</v>
          </cell>
          <cell r="CF32">
            <v>19.450113999999999</v>
          </cell>
          <cell r="CH32">
            <v>0</v>
          </cell>
          <cell r="CI32">
            <v>0</v>
          </cell>
          <cell r="CJ32">
            <v>0</v>
          </cell>
          <cell r="CK32">
            <v>0</v>
          </cell>
          <cell r="CL32">
            <v>0</v>
          </cell>
          <cell r="CM32">
            <v>19.450113999999999</v>
          </cell>
          <cell r="CN32">
            <v>0</v>
          </cell>
          <cell r="CO32">
            <v>0</v>
          </cell>
          <cell r="CP32">
            <v>19.450113999999999</v>
          </cell>
          <cell r="CQ32">
            <v>0</v>
          </cell>
        </row>
        <row r="33">
          <cell r="A33" t="str">
            <v>1.1.4.104.40</v>
          </cell>
          <cell r="B33" t="str">
            <v>Строительство ТП-1 2х1000кВА Марьина гора</v>
          </cell>
          <cell r="C33" t="str">
            <v>G</v>
          </cell>
          <cell r="D33" t="str">
            <v>G_1.1.4.104.40</v>
          </cell>
          <cell r="E33" t="str">
            <v>C</v>
          </cell>
          <cell r="F33">
            <v>2022</v>
          </cell>
          <cell r="G33">
            <v>2022</v>
          </cell>
          <cell r="J33">
            <v>0</v>
          </cell>
          <cell r="M33">
            <v>6.3021302300000004</v>
          </cell>
          <cell r="U33">
            <v>0</v>
          </cell>
          <cell r="V33">
            <v>6.3021302300000004</v>
          </cell>
          <cell r="Y33">
            <v>6.3021302300000004</v>
          </cell>
          <cell r="AJ33">
            <v>0</v>
          </cell>
          <cell r="AO33">
            <v>0</v>
          </cell>
          <cell r="AT33">
            <v>0</v>
          </cell>
          <cell r="BD33">
            <v>0</v>
          </cell>
          <cell r="BI33">
            <v>0</v>
          </cell>
          <cell r="BN33">
            <v>0</v>
          </cell>
          <cell r="BS33">
            <v>0</v>
          </cell>
          <cell r="BX33">
            <v>0</v>
          </cell>
          <cell r="CC33">
            <v>6.3021302300000004</v>
          </cell>
          <cell r="CF33">
            <v>6.3021302300000004</v>
          </cell>
          <cell r="CH33">
            <v>0</v>
          </cell>
          <cell r="CI33">
            <v>0</v>
          </cell>
          <cell r="CJ33">
            <v>0</v>
          </cell>
          <cell r="CK33">
            <v>0</v>
          </cell>
          <cell r="CL33">
            <v>0</v>
          </cell>
          <cell r="CM33">
            <v>6.3021302300000004</v>
          </cell>
          <cell r="CN33">
            <v>0</v>
          </cell>
          <cell r="CO33">
            <v>0</v>
          </cell>
          <cell r="CP33">
            <v>6.3021302300000004</v>
          </cell>
          <cell r="CQ33">
            <v>0</v>
          </cell>
        </row>
        <row r="34">
          <cell r="A34" t="str">
            <v>1.1.4.104.41</v>
          </cell>
          <cell r="B34" t="str">
            <v>Строительство ТП-7 2х1000кВА Марьина гора</v>
          </cell>
          <cell r="C34" t="str">
            <v>G</v>
          </cell>
          <cell r="D34" t="str">
            <v>G_1.1.4.104.41</v>
          </cell>
          <cell r="E34" t="str">
            <v>C</v>
          </cell>
          <cell r="F34">
            <v>2022</v>
          </cell>
          <cell r="G34">
            <v>2022</v>
          </cell>
          <cell r="J34">
            <v>0</v>
          </cell>
          <cell r="M34">
            <v>6.3021302300000004</v>
          </cell>
          <cell r="U34">
            <v>0</v>
          </cell>
          <cell r="V34">
            <v>6.3021302300000004</v>
          </cell>
          <cell r="Y34">
            <v>6.3021302300000004</v>
          </cell>
          <cell r="AJ34">
            <v>0</v>
          </cell>
          <cell r="AO34">
            <v>0</v>
          </cell>
          <cell r="AT34">
            <v>0</v>
          </cell>
          <cell r="BD34">
            <v>0</v>
          </cell>
          <cell r="BI34">
            <v>0</v>
          </cell>
          <cell r="BN34">
            <v>0</v>
          </cell>
          <cell r="BS34">
            <v>0</v>
          </cell>
          <cell r="BX34">
            <v>0</v>
          </cell>
          <cell r="CC34">
            <v>6.3021302300000004</v>
          </cell>
          <cell r="CF34">
            <v>6.3021302300000004</v>
          </cell>
          <cell r="CH34">
            <v>0</v>
          </cell>
          <cell r="CI34">
            <v>0</v>
          </cell>
          <cell r="CJ34">
            <v>0</v>
          </cell>
          <cell r="CK34">
            <v>0</v>
          </cell>
          <cell r="CL34">
            <v>0</v>
          </cell>
          <cell r="CM34">
            <v>6.3021302300000004</v>
          </cell>
          <cell r="CN34">
            <v>0</v>
          </cell>
          <cell r="CO34">
            <v>0</v>
          </cell>
          <cell r="CP34">
            <v>6.3021302300000004</v>
          </cell>
          <cell r="CQ34">
            <v>0</v>
          </cell>
        </row>
        <row r="35">
          <cell r="A35" t="str">
            <v>1.1.4.104.42</v>
          </cell>
          <cell r="B35" t="str">
            <v>Строительство ТП-8 2х1600кВА мкр. "Марьина гора"</v>
          </cell>
          <cell r="C35" t="str">
            <v>G</v>
          </cell>
          <cell r="D35" t="str">
            <v>G_1.1.4.104.42</v>
          </cell>
          <cell r="E35" t="str">
            <v>C</v>
          </cell>
          <cell r="F35">
            <v>2022</v>
          </cell>
          <cell r="G35">
            <v>2022</v>
          </cell>
          <cell r="J35">
            <v>0</v>
          </cell>
          <cell r="M35">
            <v>12.3493236</v>
          </cell>
          <cell r="U35">
            <v>0</v>
          </cell>
          <cell r="V35">
            <v>12.3493236</v>
          </cell>
          <cell r="Y35">
            <v>12.3493236</v>
          </cell>
          <cell r="AJ35">
            <v>0</v>
          </cell>
          <cell r="AO35">
            <v>0</v>
          </cell>
          <cell r="AT35">
            <v>0</v>
          </cell>
          <cell r="BD35">
            <v>0</v>
          </cell>
          <cell r="BI35">
            <v>0</v>
          </cell>
          <cell r="BN35">
            <v>0</v>
          </cell>
          <cell r="BS35">
            <v>0</v>
          </cell>
          <cell r="BX35">
            <v>0</v>
          </cell>
          <cell r="CC35">
            <v>12.3493236</v>
          </cell>
          <cell r="CF35">
            <v>12.3493236</v>
          </cell>
          <cell r="CH35">
            <v>0</v>
          </cell>
          <cell r="CI35">
            <v>0</v>
          </cell>
          <cell r="CJ35">
            <v>0</v>
          </cell>
          <cell r="CK35">
            <v>0</v>
          </cell>
          <cell r="CL35">
            <v>0</v>
          </cell>
          <cell r="CM35">
            <v>12.3493236</v>
          </cell>
          <cell r="CN35">
            <v>0</v>
          </cell>
          <cell r="CO35">
            <v>0</v>
          </cell>
          <cell r="CP35">
            <v>12.3493236</v>
          </cell>
          <cell r="CQ35">
            <v>0</v>
          </cell>
        </row>
        <row r="36">
          <cell r="A36" t="str">
            <v>1.1.4.104.43</v>
          </cell>
          <cell r="B36" t="str">
            <v>Строительство РП(ТП) 2х2500кВА мкр.35А</v>
          </cell>
          <cell r="C36" t="str">
            <v>G</v>
          </cell>
          <cell r="D36" t="str">
            <v>G_1.1.4.104.43</v>
          </cell>
          <cell r="E36" t="str">
            <v>C</v>
          </cell>
          <cell r="F36">
            <v>2022</v>
          </cell>
          <cell r="G36">
            <v>2022</v>
          </cell>
          <cell r="J36">
            <v>0</v>
          </cell>
          <cell r="M36">
            <v>26.858238</v>
          </cell>
          <cell r="U36">
            <v>0</v>
          </cell>
          <cell r="V36">
            <v>26.858238</v>
          </cell>
          <cell r="Y36">
            <v>26.858238</v>
          </cell>
          <cell r="AJ36">
            <v>0</v>
          </cell>
          <cell r="AO36">
            <v>0</v>
          </cell>
          <cell r="AT36">
            <v>0</v>
          </cell>
          <cell r="BD36">
            <v>0</v>
          </cell>
          <cell r="BI36">
            <v>0</v>
          </cell>
          <cell r="BN36">
            <v>0</v>
          </cell>
          <cell r="BS36">
            <v>0</v>
          </cell>
          <cell r="BX36">
            <v>0</v>
          </cell>
          <cell r="CC36">
            <v>26.858238</v>
          </cell>
          <cell r="CF36">
            <v>26.858238</v>
          </cell>
          <cell r="CH36">
            <v>0</v>
          </cell>
          <cell r="CI36">
            <v>0</v>
          </cell>
          <cell r="CJ36">
            <v>0</v>
          </cell>
          <cell r="CK36">
            <v>0</v>
          </cell>
          <cell r="CL36">
            <v>0</v>
          </cell>
          <cell r="CM36">
            <v>26.858238</v>
          </cell>
          <cell r="CN36">
            <v>0</v>
          </cell>
          <cell r="CO36">
            <v>0</v>
          </cell>
          <cell r="CP36">
            <v>26.858238</v>
          </cell>
          <cell r="CQ36">
            <v>0</v>
          </cell>
        </row>
        <row r="37">
          <cell r="A37" t="str">
            <v>1.1.4.104.44</v>
          </cell>
          <cell r="B37" t="str">
            <v>Строительство РП(ТП)-2х2500кВА мкр.39 (стр.12)</v>
          </cell>
          <cell r="C37" t="str">
            <v>G</v>
          </cell>
          <cell r="D37" t="str">
            <v>G_1.1.4.104.44</v>
          </cell>
          <cell r="E37" t="str">
            <v>C</v>
          </cell>
          <cell r="F37">
            <v>2022</v>
          </cell>
          <cell r="G37">
            <v>2022</v>
          </cell>
          <cell r="J37">
            <v>0</v>
          </cell>
          <cell r="M37">
            <v>26.858238</v>
          </cell>
          <cell r="U37">
            <v>0</v>
          </cell>
          <cell r="V37">
            <v>26.858238</v>
          </cell>
          <cell r="Y37">
            <v>26.858238</v>
          </cell>
          <cell r="AJ37">
            <v>0</v>
          </cell>
          <cell r="AO37">
            <v>0</v>
          </cell>
          <cell r="AT37">
            <v>0</v>
          </cell>
          <cell r="BD37">
            <v>0</v>
          </cell>
          <cell r="BI37">
            <v>0</v>
          </cell>
          <cell r="BN37">
            <v>0</v>
          </cell>
          <cell r="BS37">
            <v>0</v>
          </cell>
          <cell r="BX37">
            <v>0</v>
          </cell>
          <cell r="CC37">
            <v>26.858238</v>
          </cell>
          <cell r="CF37">
            <v>26.858238</v>
          </cell>
          <cell r="CH37">
            <v>0</v>
          </cell>
          <cell r="CI37">
            <v>0</v>
          </cell>
          <cell r="CJ37">
            <v>0</v>
          </cell>
          <cell r="CK37">
            <v>0</v>
          </cell>
          <cell r="CL37">
            <v>0</v>
          </cell>
          <cell r="CM37">
            <v>26.858238</v>
          </cell>
          <cell r="CN37">
            <v>0</v>
          </cell>
          <cell r="CO37">
            <v>0</v>
          </cell>
          <cell r="CP37">
            <v>26.858238</v>
          </cell>
          <cell r="CQ37">
            <v>0</v>
          </cell>
        </row>
        <row r="38">
          <cell r="A38" t="str">
            <v>1.1.4.104.45</v>
          </cell>
          <cell r="B38" t="str">
            <v>Строительство ТП-2х2500кВА мкр.35</v>
          </cell>
          <cell r="C38" t="str">
            <v>G</v>
          </cell>
          <cell r="D38" t="str">
            <v>G_1.1.4.104.45</v>
          </cell>
          <cell r="E38" t="str">
            <v>C</v>
          </cell>
          <cell r="F38">
            <v>2022</v>
          </cell>
          <cell r="G38">
            <v>2022</v>
          </cell>
          <cell r="J38">
            <v>0</v>
          </cell>
          <cell r="M38">
            <v>21.093314400000001</v>
          </cell>
          <cell r="U38">
            <v>0</v>
          </cell>
          <cell r="V38">
            <v>21.093314400000001</v>
          </cell>
          <cell r="Y38">
            <v>21.093314400000001</v>
          </cell>
          <cell r="AJ38">
            <v>0</v>
          </cell>
          <cell r="AO38">
            <v>0</v>
          </cell>
          <cell r="AT38">
            <v>0</v>
          </cell>
          <cell r="BD38">
            <v>0</v>
          </cell>
          <cell r="BI38">
            <v>0</v>
          </cell>
          <cell r="BN38">
            <v>0</v>
          </cell>
          <cell r="BS38">
            <v>0</v>
          </cell>
          <cell r="BX38">
            <v>0</v>
          </cell>
          <cell r="CC38">
            <v>21.093314400000001</v>
          </cell>
          <cell r="CF38">
            <v>21.093314400000001</v>
          </cell>
          <cell r="CH38">
            <v>0</v>
          </cell>
          <cell r="CI38">
            <v>0</v>
          </cell>
          <cell r="CJ38">
            <v>0</v>
          </cell>
          <cell r="CK38">
            <v>0</v>
          </cell>
          <cell r="CL38">
            <v>0</v>
          </cell>
          <cell r="CM38">
            <v>21.093314400000001</v>
          </cell>
          <cell r="CN38">
            <v>0</v>
          </cell>
          <cell r="CO38">
            <v>0</v>
          </cell>
          <cell r="CP38">
            <v>21.093314400000001</v>
          </cell>
          <cell r="CQ38">
            <v>0</v>
          </cell>
        </row>
        <row r="39">
          <cell r="A39" t="str">
            <v>1.1.4.104.46</v>
          </cell>
          <cell r="B39" t="str">
            <v>Строительство сетей электроснабжения дачных кооперативов г.Сургут (ДНТ, СНТ)</v>
          </cell>
          <cell r="C39" t="str">
            <v>G</v>
          </cell>
          <cell r="D39" t="str">
            <v>G_1.1.4.104.46</v>
          </cell>
          <cell r="E39" t="str">
            <v>C</v>
          </cell>
          <cell r="F39">
            <v>2022</v>
          </cell>
          <cell r="G39">
            <v>2022</v>
          </cell>
          <cell r="J39">
            <v>0</v>
          </cell>
          <cell r="M39">
            <v>13.9129795999999</v>
          </cell>
          <cell r="U39">
            <v>0</v>
          </cell>
          <cell r="V39">
            <v>13.9129795999999</v>
          </cell>
          <cell r="Y39">
            <v>13.9129795999999</v>
          </cell>
          <cell r="AJ39">
            <v>0</v>
          </cell>
          <cell r="AO39">
            <v>0</v>
          </cell>
          <cell r="AT39">
            <v>0</v>
          </cell>
          <cell r="BS39">
            <v>0</v>
          </cell>
          <cell r="BX39">
            <v>0</v>
          </cell>
          <cell r="CC39">
            <v>13.9129795999999</v>
          </cell>
          <cell r="CF39">
            <v>13.9129795999999</v>
          </cell>
          <cell r="CH39">
            <v>0</v>
          </cell>
          <cell r="CI39">
            <v>0</v>
          </cell>
          <cell r="CJ39">
            <v>0</v>
          </cell>
          <cell r="CK39">
            <v>0</v>
          </cell>
          <cell r="CL39">
            <v>0</v>
          </cell>
          <cell r="CM39">
            <v>13.9129795999999</v>
          </cell>
          <cell r="CN39">
            <v>0</v>
          </cell>
          <cell r="CO39">
            <v>0</v>
          </cell>
          <cell r="CP39">
            <v>13.9129795999999</v>
          </cell>
          <cell r="CQ39">
            <v>0</v>
          </cell>
        </row>
        <row r="40">
          <cell r="A40" t="str">
            <v>1.1.4.147.63</v>
          </cell>
          <cell r="B40" t="str">
            <v>Строительство КЛ-10кВ от опоры № 39/4 КВЛ-10кВ ПС-9 фидер № 8 ЭСК-16 до ТП-2х630кВА Черный Мыс</v>
          </cell>
          <cell r="C40" t="str">
            <v>G</v>
          </cell>
          <cell r="D40" t="str">
            <v>G_1.1.4.147.63</v>
          </cell>
          <cell r="E40" t="str">
            <v>С</v>
          </cell>
          <cell r="F40">
            <v>2021</v>
          </cell>
          <cell r="G40">
            <v>2022</v>
          </cell>
          <cell r="J40">
            <v>0</v>
          </cell>
          <cell r="M40">
            <v>2.2357228</v>
          </cell>
          <cell r="U40">
            <v>0</v>
          </cell>
          <cell r="V40">
            <v>2.2357228</v>
          </cell>
          <cell r="Y40">
            <v>2.2357228</v>
          </cell>
          <cell r="AJ40">
            <v>0</v>
          </cell>
          <cell r="AO40">
            <v>0</v>
          </cell>
          <cell r="AT40">
            <v>0</v>
          </cell>
          <cell r="AY40">
            <v>0</v>
          </cell>
          <cell r="BD40">
            <v>0</v>
          </cell>
          <cell r="BI40">
            <v>0</v>
          </cell>
          <cell r="BN40">
            <v>0</v>
          </cell>
          <cell r="BS40">
            <v>5.1999999999999998E-2</v>
          </cell>
          <cell r="BV40">
            <v>5.1999999999999998E-2</v>
          </cell>
          <cell r="BX40">
            <v>0</v>
          </cell>
          <cell r="CC40">
            <v>2.1837228</v>
          </cell>
          <cell r="CF40">
            <v>2.1837228</v>
          </cell>
          <cell r="CH40">
            <v>0</v>
          </cell>
          <cell r="CI40">
            <v>0</v>
          </cell>
          <cell r="CJ40">
            <v>0</v>
          </cell>
          <cell r="CK40">
            <v>0</v>
          </cell>
          <cell r="CL40">
            <v>0</v>
          </cell>
          <cell r="CM40">
            <v>2.2357228</v>
          </cell>
          <cell r="CN40">
            <v>0</v>
          </cell>
          <cell r="CO40">
            <v>0</v>
          </cell>
          <cell r="CP40">
            <v>2.2357228</v>
          </cell>
          <cell r="CQ40">
            <v>0</v>
          </cell>
        </row>
        <row r="41">
          <cell r="A41" t="str">
            <v>1.1.4.147.64</v>
          </cell>
          <cell r="B41" t="str">
            <v>Строительство КЛ-10 кВ от  ТП-4 2х1600 кВА до РП(ТП)№1- 2х1250 кВА Марьина гора</v>
          </cell>
          <cell r="C41" t="str">
            <v>G</v>
          </cell>
          <cell r="D41" t="str">
            <v>G_1.1.4.147.64</v>
          </cell>
          <cell r="E41" t="str">
            <v>С</v>
          </cell>
          <cell r="F41">
            <v>2021</v>
          </cell>
          <cell r="G41">
            <v>2021</v>
          </cell>
          <cell r="J41">
            <v>0</v>
          </cell>
          <cell r="M41">
            <v>7.9365240000000004</v>
          </cell>
          <cell r="U41">
            <v>0</v>
          </cell>
          <cell r="V41">
            <v>7.9365240000000004</v>
          </cell>
          <cell r="Y41">
            <v>7.9365240000000004</v>
          </cell>
          <cell r="AJ41">
            <v>0</v>
          </cell>
          <cell r="AO41">
            <v>0</v>
          </cell>
          <cell r="AT41">
            <v>0</v>
          </cell>
          <cell r="AY41">
            <v>0</v>
          </cell>
          <cell r="BD41">
            <v>0</v>
          </cell>
          <cell r="BI41">
            <v>0</v>
          </cell>
          <cell r="BN41">
            <v>0</v>
          </cell>
          <cell r="BS41">
            <v>7.9365240000000004</v>
          </cell>
          <cell r="BV41">
            <v>7.9365240000000004</v>
          </cell>
          <cell r="BX41">
            <v>0</v>
          </cell>
          <cell r="CC41">
            <v>0</v>
          </cell>
          <cell r="CH41">
            <v>0</v>
          </cell>
          <cell r="CI41">
            <v>0</v>
          </cell>
          <cell r="CJ41">
            <v>0</v>
          </cell>
          <cell r="CK41">
            <v>0</v>
          </cell>
          <cell r="CL41">
            <v>0</v>
          </cell>
          <cell r="CM41">
            <v>7.9365240000000004</v>
          </cell>
          <cell r="CN41">
            <v>0</v>
          </cell>
          <cell r="CO41">
            <v>0</v>
          </cell>
          <cell r="CP41">
            <v>7.9365240000000004</v>
          </cell>
          <cell r="CQ41">
            <v>0</v>
          </cell>
        </row>
        <row r="42">
          <cell r="A42" t="str">
            <v>1.1.4.147.65</v>
          </cell>
          <cell r="B42" t="str">
            <v>Строительство КЛ-10 кВ от ПС Университет до РП(ТП)№2- 2х1600 кВА (Iэтап до границы зем.участка)  Марьина гора</v>
          </cell>
          <cell r="C42" t="str">
            <v>G</v>
          </cell>
          <cell r="D42" t="str">
            <v>G_1.1.4.147.65</v>
          </cell>
          <cell r="E42" t="str">
            <v>С</v>
          </cell>
          <cell r="F42">
            <v>2021</v>
          </cell>
          <cell r="G42">
            <v>2021</v>
          </cell>
          <cell r="J42">
            <v>0</v>
          </cell>
          <cell r="M42">
            <v>74.776387200000002</v>
          </cell>
          <cell r="U42">
            <v>0</v>
          </cell>
          <cell r="V42">
            <v>74.776387200000002</v>
          </cell>
          <cell r="Y42">
            <v>74.776387200000002</v>
          </cell>
          <cell r="AJ42">
            <v>0</v>
          </cell>
          <cell r="AO42">
            <v>0</v>
          </cell>
          <cell r="AT42">
            <v>0</v>
          </cell>
          <cell r="AY42">
            <v>0</v>
          </cell>
          <cell r="BD42">
            <v>0</v>
          </cell>
          <cell r="BI42">
            <v>0</v>
          </cell>
          <cell r="BN42">
            <v>0</v>
          </cell>
          <cell r="BS42">
            <v>74.776387200000002</v>
          </cell>
          <cell r="BV42">
            <v>74.776387200000002</v>
          </cell>
          <cell r="BX42">
            <v>0</v>
          </cell>
          <cell r="CC42">
            <v>0</v>
          </cell>
          <cell r="CH42">
            <v>0</v>
          </cell>
          <cell r="CI42">
            <v>0</v>
          </cell>
          <cell r="CJ42">
            <v>0</v>
          </cell>
          <cell r="CK42">
            <v>0</v>
          </cell>
          <cell r="CL42">
            <v>0</v>
          </cell>
          <cell r="CM42">
            <v>74.776387200000002</v>
          </cell>
          <cell r="CN42">
            <v>0</v>
          </cell>
          <cell r="CO42">
            <v>0</v>
          </cell>
          <cell r="CP42">
            <v>74.776387200000002</v>
          </cell>
          <cell r="CQ42">
            <v>0</v>
          </cell>
        </row>
        <row r="43">
          <cell r="A43" t="str">
            <v>1.1.4.147.66</v>
          </cell>
          <cell r="B43" t="str">
            <v>Строительство КЛ-10кВ РП(ТП)№1-2х1250кВА до ТП-1 2х1000кВА Марьина гора</v>
          </cell>
          <cell r="C43" t="str">
            <v>G</v>
          </cell>
          <cell r="D43" t="str">
            <v>G_1.1.4.147.66</v>
          </cell>
          <cell r="E43" t="str">
            <v>С</v>
          </cell>
          <cell r="F43">
            <v>2022</v>
          </cell>
          <cell r="G43">
            <v>2022</v>
          </cell>
          <cell r="J43">
            <v>0</v>
          </cell>
          <cell r="M43">
            <v>2.3524872000000001</v>
          </cell>
          <cell r="U43">
            <v>0</v>
          </cell>
          <cell r="V43">
            <v>2.3524872000000001</v>
          </cell>
          <cell r="Y43">
            <v>2.3524872000000001</v>
          </cell>
          <cell r="AJ43">
            <v>0</v>
          </cell>
          <cell r="AO43">
            <v>0</v>
          </cell>
          <cell r="AT43">
            <v>0</v>
          </cell>
          <cell r="AY43">
            <v>0</v>
          </cell>
          <cell r="BD43">
            <v>0</v>
          </cell>
          <cell r="BI43">
            <v>0</v>
          </cell>
          <cell r="BN43">
            <v>0</v>
          </cell>
          <cell r="BS43">
            <v>0</v>
          </cell>
          <cell r="BX43">
            <v>0</v>
          </cell>
          <cell r="CC43">
            <v>2.3524872000000001</v>
          </cell>
          <cell r="CF43">
            <v>2.3524872000000001</v>
          </cell>
          <cell r="CH43">
            <v>0</v>
          </cell>
          <cell r="CI43">
            <v>0</v>
          </cell>
          <cell r="CJ43">
            <v>0</v>
          </cell>
          <cell r="CK43">
            <v>0</v>
          </cell>
          <cell r="CL43">
            <v>0</v>
          </cell>
          <cell r="CM43">
            <v>2.3524872000000001</v>
          </cell>
          <cell r="CN43">
            <v>0</v>
          </cell>
          <cell r="CO43">
            <v>0</v>
          </cell>
          <cell r="CP43">
            <v>2.3524872000000001</v>
          </cell>
          <cell r="CQ43">
            <v>0</v>
          </cell>
        </row>
        <row r="44">
          <cell r="A44" t="str">
            <v>1.1.4.147.67</v>
          </cell>
          <cell r="B44" t="str">
            <v>Строительство КЛ-10кВ ТП-1 2х1000кВА до ТП-8 2х1600кВА Марьина гора</v>
          </cell>
          <cell r="C44" t="str">
            <v>G</v>
          </cell>
          <cell r="D44" t="str">
            <v>G_1.1.4.147.67</v>
          </cell>
          <cell r="E44" t="str">
            <v>С</v>
          </cell>
          <cell r="F44">
            <v>2022</v>
          </cell>
          <cell r="G44">
            <v>2022</v>
          </cell>
          <cell r="J44">
            <v>0</v>
          </cell>
          <cell r="M44">
            <v>4.2235415999999999</v>
          </cell>
          <cell r="U44">
            <v>0</v>
          </cell>
          <cell r="V44">
            <v>4.2235415999999999</v>
          </cell>
          <cell r="Y44">
            <v>4.2235415999999999</v>
          </cell>
          <cell r="AJ44">
            <v>0</v>
          </cell>
          <cell r="AO44">
            <v>0</v>
          </cell>
          <cell r="AT44">
            <v>0</v>
          </cell>
          <cell r="AY44">
            <v>0</v>
          </cell>
          <cell r="BD44">
            <v>0</v>
          </cell>
          <cell r="BI44">
            <v>0</v>
          </cell>
          <cell r="BN44">
            <v>0</v>
          </cell>
          <cell r="BS44">
            <v>0</v>
          </cell>
          <cell r="BX44">
            <v>0</v>
          </cell>
          <cell r="CC44">
            <v>4.2235415999999999</v>
          </cell>
          <cell r="CF44">
            <v>4.2235415999999999</v>
          </cell>
          <cell r="CH44">
            <v>0</v>
          </cell>
          <cell r="CI44">
            <v>0</v>
          </cell>
          <cell r="CJ44">
            <v>0</v>
          </cell>
          <cell r="CK44">
            <v>0</v>
          </cell>
          <cell r="CL44">
            <v>0</v>
          </cell>
          <cell r="CM44">
            <v>4.2235415999999999</v>
          </cell>
          <cell r="CN44">
            <v>0</v>
          </cell>
          <cell r="CO44">
            <v>0</v>
          </cell>
          <cell r="CP44">
            <v>4.2235415999999999</v>
          </cell>
          <cell r="CQ44">
            <v>0</v>
          </cell>
        </row>
        <row r="45">
          <cell r="A45" t="str">
            <v>1.1.4.147.68</v>
          </cell>
          <cell r="B45" t="str">
            <v>Строительство КЛ-10кВ ТП-8 2х1600кВА до ТП-7 2х1000кВА Марьина гора</v>
          </cell>
          <cell r="C45" t="str">
            <v>G</v>
          </cell>
          <cell r="D45" t="str">
            <v>G_1.1.4.147.68</v>
          </cell>
          <cell r="E45" t="str">
            <v>С</v>
          </cell>
          <cell r="F45">
            <v>2022</v>
          </cell>
          <cell r="G45">
            <v>2022</v>
          </cell>
          <cell r="J45">
            <v>0</v>
          </cell>
          <cell r="M45">
            <v>2.9076336</v>
          </cell>
          <cell r="U45">
            <v>0</v>
          </cell>
          <cell r="V45">
            <v>2.9076336</v>
          </cell>
          <cell r="Y45">
            <v>2.9076336</v>
          </cell>
          <cell r="AJ45">
            <v>0</v>
          </cell>
          <cell r="AO45">
            <v>0</v>
          </cell>
          <cell r="AT45">
            <v>0</v>
          </cell>
          <cell r="AY45">
            <v>0</v>
          </cell>
          <cell r="BD45">
            <v>0</v>
          </cell>
          <cell r="BI45">
            <v>0</v>
          </cell>
          <cell r="BN45">
            <v>0</v>
          </cell>
          <cell r="BS45">
            <v>0</v>
          </cell>
          <cell r="BX45">
            <v>0</v>
          </cell>
          <cell r="CC45">
            <v>2.9076336</v>
          </cell>
          <cell r="CF45">
            <v>2.9076336</v>
          </cell>
          <cell r="CH45">
            <v>0</v>
          </cell>
          <cell r="CI45">
            <v>0</v>
          </cell>
          <cell r="CJ45">
            <v>0</v>
          </cell>
          <cell r="CK45">
            <v>0</v>
          </cell>
          <cell r="CL45">
            <v>0</v>
          </cell>
          <cell r="CM45">
            <v>2.9076336</v>
          </cell>
          <cell r="CN45">
            <v>0</v>
          </cell>
          <cell r="CO45">
            <v>0</v>
          </cell>
          <cell r="CP45">
            <v>2.9076336</v>
          </cell>
          <cell r="CQ45">
            <v>0</v>
          </cell>
        </row>
        <row r="46">
          <cell r="A46" t="str">
            <v>1.1.4.147.69</v>
          </cell>
          <cell r="B46" t="str">
            <v>Строительство КЛ-10кВ ТП-7 2х1000кВА до  РП(ТП)№1-2х1250 кВА Марьина гора</v>
          </cell>
          <cell r="C46" t="str">
            <v>G</v>
          </cell>
          <cell r="D46" t="str">
            <v>G_1.1.4.147.69</v>
          </cell>
          <cell r="E46" t="str">
            <v>С</v>
          </cell>
          <cell r="F46">
            <v>2022</v>
          </cell>
          <cell r="G46">
            <v>2022</v>
          </cell>
          <cell r="J46">
            <v>0</v>
          </cell>
          <cell r="M46">
            <v>9.802422</v>
          </cell>
          <cell r="U46">
            <v>0</v>
          </cell>
          <cell r="V46">
            <v>9.802422</v>
          </cell>
          <cell r="Y46">
            <v>9.802422</v>
          </cell>
          <cell r="AJ46">
            <v>0</v>
          </cell>
          <cell r="AO46">
            <v>0</v>
          </cell>
          <cell r="AT46">
            <v>0</v>
          </cell>
          <cell r="AY46">
            <v>0</v>
          </cell>
          <cell r="BD46">
            <v>0</v>
          </cell>
          <cell r="BI46">
            <v>0</v>
          </cell>
          <cell r="BN46">
            <v>0</v>
          </cell>
          <cell r="BS46">
            <v>0</v>
          </cell>
          <cell r="BX46">
            <v>0</v>
          </cell>
          <cell r="CC46">
            <v>9.802422</v>
          </cell>
          <cell r="CF46">
            <v>9.802422</v>
          </cell>
          <cell r="CH46">
            <v>0</v>
          </cell>
          <cell r="CI46">
            <v>0</v>
          </cell>
          <cell r="CJ46">
            <v>0</v>
          </cell>
          <cell r="CK46">
            <v>0</v>
          </cell>
          <cell r="CL46">
            <v>0</v>
          </cell>
          <cell r="CM46">
            <v>9.802422</v>
          </cell>
          <cell r="CN46">
            <v>0</v>
          </cell>
          <cell r="CO46">
            <v>0</v>
          </cell>
          <cell r="CP46">
            <v>9.802422</v>
          </cell>
          <cell r="CQ46">
            <v>0</v>
          </cell>
        </row>
        <row r="47">
          <cell r="A47" t="str">
            <v>1.1.4.147.70</v>
          </cell>
          <cell r="B47" t="str">
            <v>Строительство КЛ-6 кВ от ПС "Строительная" яч. 25, 24 до оп.1 ф. 25 и оп. 1 ф. 24</v>
          </cell>
          <cell r="C47" t="str">
            <v>G</v>
          </cell>
          <cell r="D47" t="str">
            <v>G_1.1.4.147.70</v>
          </cell>
          <cell r="E47" t="str">
            <v>С</v>
          </cell>
          <cell r="F47">
            <v>2021</v>
          </cell>
          <cell r="G47">
            <v>2021</v>
          </cell>
          <cell r="J47">
            <v>0</v>
          </cell>
          <cell r="M47">
            <v>0.66193080000000004</v>
          </cell>
          <cell r="U47">
            <v>0</v>
          </cell>
          <cell r="V47">
            <v>0.66193080000000004</v>
          </cell>
          <cell r="Y47">
            <v>0.66193080000000004</v>
          </cell>
          <cell r="AJ47">
            <v>0</v>
          </cell>
          <cell r="AO47">
            <v>0</v>
          </cell>
          <cell r="AT47">
            <v>0</v>
          </cell>
          <cell r="AY47">
            <v>0</v>
          </cell>
          <cell r="BD47">
            <v>0</v>
          </cell>
          <cell r="BI47">
            <v>0</v>
          </cell>
          <cell r="BN47">
            <v>0</v>
          </cell>
          <cell r="BS47">
            <v>0.66193080000000004</v>
          </cell>
          <cell r="BV47">
            <v>0.66193080000000004</v>
          </cell>
          <cell r="BX47">
            <v>0</v>
          </cell>
          <cell r="CC47">
            <v>0</v>
          </cell>
          <cell r="CH47">
            <v>0</v>
          </cell>
          <cell r="CI47">
            <v>0</v>
          </cell>
          <cell r="CJ47">
            <v>0</v>
          </cell>
          <cell r="CK47">
            <v>0</v>
          </cell>
          <cell r="CL47">
            <v>0</v>
          </cell>
          <cell r="CM47">
            <v>0.66193080000000004</v>
          </cell>
          <cell r="CN47">
            <v>0</v>
          </cell>
          <cell r="CO47">
            <v>0</v>
          </cell>
          <cell r="CP47">
            <v>0.66193080000000004</v>
          </cell>
          <cell r="CQ47">
            <v>0</v>
          </cell>
        </row>
        <row r="48">
          <cell r="A48" t="str">
            <v>1.1.4.147.71</v>
          </cell>
          <cell r="B48" t="str">
            <v>Строительство  ВЛ-6 кВ от опоры №27  ВЛ-6-кВ фидер 68-08 до КТПН№1-630кВА  СНТ №35 "Дзержинец"</v>
          </cell>
          <cell r="C48" t="str">
            <v>G</v>
          </cell>
          <cell r="D48" t="str">
            <v>G_1.1.4.147.71</v>
          </cell>
          <cell r="E48" t="str">
            <v>С</v>
          </cell>
          <cell r="F48">
            <v>2022</v>
          </cell>
          <cell r="G48">
            <v>2022</v>
          </cell>
          <cell r="J48">
            <v>0</v>
          </cell>
          <cell r="M48">
            <v>0.21952199999999999</v>
          </cell>
          <cell r="U48">
            <v>0</v>
          </cell>
          <cell r="V48">
            <v>0.21952199999999999</v>
          </cell>
          <cell r="Y48">
            <v>0.21952199999999999</v>
          </cell>
          <cell r="AJ48">
            <v>0</v>
          </cell>
          <cell r="AO48">
            <v>0</v>
          </cell>
          <cell r="AT48">
            <v>0</v>
          </cell>
          <cell r="AY48">
            <v>0</v>
          </cell>
          <cell r="BD48">
            <v>0</v>
          </cell>
          <cell r="BI48">
            <v>0</v>
          </cell>
          <cell r="BN48">
            <v>0</v>
          </cell>
          <cell r="BS48">
            <v>0</v>
          </cell>
          <cell r="BV48">
            <v>0</v>
          </cell>
          <cell r="BX48">
            <v>0</v>
          </cell>
          <cell r="CC48">
            <v>0.21952199999999999</v>
          </cell>
          <cell r="CF48">
            <v>0.21952199999999999</v>
          </cell>
          <cell r="CH48">
            <v>0</v>
          </cell>
          <cell r="CI48">
            <v>0</v>
          </cell>
          <cell r="CJ48">
            <v>0</v>
          </cell>
          <cell r="CK48">
            <v>0</v>
          </cell>
          <cell r="CL48">
            <v>0</v>
          </cell>
          <cell r="CM48">
            <v>0.21952199999999999</v>
          </cell>
          <cell r="CN48">
            <v>0</v>
          </cell>
          <cell r="CO48">
            <v>0</v>
          </cell>
          <cell r="CP48">
            <v>0.21952199999999999</v>
          </cell>
          <cell r="CQ48">
            <v>0</v>
          </cell>
        </row>
        <row r="49">
          <cell r="A49" t="str">
            <v>1.1.4.147.72</v>
          </cell>
          <cell r="B49" t="str">
            <v>Строительство   КЛ-6 кВ от КТПН№1-630кВА СНТ №35 "Дзержинец" до КТПН№2 -630 кВА СНТ №35  "Дзержинец"</v>
          </cell>
          <cell r="C49" t="str">
            <v>G</v>
          </cell>
          <cell r="D49" t="str">
            <v>G_1.1.4.147.72</v>
          </cell>
          <cell r="E49" t="str">
            <v>С</v>
          </cell>
          <cell r="F49">
            <v>2021</v>
          </cell>
          <cell r="G49">
            <v>2021</v>
          </cell>
          <cell r="J49">
            <v>0</v>
          </cell>
          <cell r="M49">
            <v>2.8892076000000002</v>
          </cell>
          <cell r="U49">
            <v>0</v>
          </cell>
          <cell r="V49">
            <v>2.8892076000000002</v>
          </cell>
          <cell r="Y49">
            <v>2.8892076000000002</v>
          </cell>
          <cell r="AJ49">
            <v>0</v>
          </cell>
          <cell r="AO49">
            <v>0</v>
          </cell>
          <cell r="AT49">
            <v>0</v>
          </cell>
          <cell r="AY49">
            <v>0</v>
          </cell>
          <cell r="BD49">
            <v>0</v>
          </cell>
          <cell r="BI49">
            <v>0</v>
          </cell>
          <cell r="BN49">
            <v>0</v>
          </cell>
          <cell r="BS49">
            <v>2.8892076000000002</v>
          </cell>
          <cell r="BV49">
            <v>2.8892076000000002</v>
          </cell>
          <cell r="BX49">
            <v>0</v>
          </cell>
          <cell r="CC49">
            <v>0</v>
          </cell>
          <cell r="CH49">
            <v>0</v>
          </cell>
          <cell r="CI49">
            <v>0</v>
          </cell>
          <cell r="CJ49">
            <v>0</v>
          </cell>
          <cell r="CK49">
            <v>0</v>
          </cell>
          <cell r="CL49">
            <v>0</v>
          </cell>
          <cell r="CM49">
            <v>2.8892076000000002</v>
          </cell>
          <cell r="CN49">
            <v>0</v>
          </cell>
          <cell r="CO49">
            <v>0</v>
          </cell>
          <cell r="CP49">
            <v>2.8892076000000002</v>
          </cell>
          <cell r="CQ49">
            <v>0</v>
          </cell>
        </row>
        <row r="50">
          <cell r="A50" t="str">
            <v>1.1.4.147.73</v>
          </cell>
          <cell r="B50" t="str">
            <v>Строительство КЛ-10кВ от опоры №19 КВЛ-10кВ КРУН-912 до ТП-2х630кВА Черный Мыс (ТП-481)</v>
          </cell>
          <cell r="C50" t="str">
            <v>G</v>
          </cell>
          <cell r="D50" t="str">
            <v>G_1.1.4.147.73</v>
          </cell>
          <cell r="E50" t="str">
            <v>С</v>
          </cell>
          <cell r="F50">
            <v>2022</v>
          </cell>
          <cell r="G50">
            <v>2022</v>
          </cell>
          <cell r="J50">
            <v>0</v>
          </cell>
          <cell r="M50">
            <v>2.1515412</v>
          </cell>
          <cell r="U50">
            <v>0</v>
          </cell>
          <cell r="V50">
            <v>2.1515412</v>
          </cell>
          <cell r="Y50">
            <v>2.1515412</v>
          </cell>
          <cell r="AJ50">
            <v>0</v>
          </cell>
          <cell r="AO50">
            <v>0</v>
          </cell>
          <cell r="AT50">
            <v>0</v>
          </cell>
          <cell r="AY50">
            <v>0</v>
          </cell>
          <cell r="BD50">
            <v>0</v>
          </cell>
          <cell r="BI50">
            <v>0</v>
          </cell>
          <cell r="BN50">
            <v>0</v>
          </cell>
          <cell r="BS50">
            <v>0</v>
          </cell>
          <cell r="BX50">
            <v>0</v>
          </cell>
          <cell r="CC50">
            <v>2.1515412</v>
          </cell>
          <cell r="CF50">
            <v>2.1515412</v>
          </cell>
          <cell r="CH50">
            <v>0</v>
          </cell>
          <cell r="CI50">
            <v>0</v>
          </cell>
          <cell r="CJ50">
            <v>0</v>
          </cell>
          <cell r="CK50">
            <v>0</v>
          </cell>
          <cell r="CL50">
            <v>0</v>
          </cell>
          <cell r="CM50">
            <v>2.1515412</v>
          </cell>
          <cell r="CN50">
            <v>0</v>
          </cell>
          <cell r="CO50">
            <v>0</v>
          </cell>
          <cell r="CP50">
            <v>2.1515412</v>
          </cell>
          <cell r="CQ50">
            <v>0</v>
          </cell>
        </row>
        <row r="51">
          <cell r="A51" t="str">
            <v>1.1.4.147.74</v>
          </cell>
          <cell r="B51" t="str">
            <v>Строительство КЛ-10кВ ТП-512-ТП-513</v>
          </cell>
          <cell r="C51" t="str">
            <v>G</v>
          </cell>
          <cell r="D51" t="str">
            <v>G_1.1.4.147.74</v>
          </cell>
          <cell r="E51" t="str">
            <v>С</v>
          </cell>
          <cell r="F51">
            <v>2022</v>
          </cell>
          <cell r="G51">
            <v>2022</v>
          </cell>
          <cell r="J51">
            <v>0</v>
          </cell>
          <cell r="M51">
            <v>2.9789148000000001</v>
          </cell>
          <cell r="U51">
            <v>0</v>
          </cell>
          <cell r="V51">
            <v>2.9789148000000001</v>
          </cell>
          <cell r="Y51">
            <v>2.9789148000000001</v>
          </cell>
          <cell r="AJ51">
            <v>0</v>
          </cell>
          <cell r="AO51">
            <v>0</v>
          </cell>
          <cell r="AT51">
            <v>0</v>
          </cell>
          <cell r="AY51">
            <v>0</v>
          </cell>
          <cell r="BD51">
            <v>0</v>
          </cell>
          <cell r="BI51">
            <v>0</v>
          </cell>
          <cell r="BN51">
            <v>0</v>
          </cell>
          <cell r="BS51">
            <v>0</v>
          </cell>
          <cell r="BX51">
            <v>0</v>
          </cell>
          <cell r="CC51">
            <v>2.9789148000000001</v>
          </cell>
          <cell r="CF51">
            <v>2.9789148000000001</v>
          </cell>
          <cell r="CH51">
            <v>0</v>
          </cell>
          <cell r="CI51">
            <v>0</v>
          </cell>
          <cell r="CJ51">
            <v>0</v>
          </cell>
          <cell r="CK51">
            <v>0</v>
          </cell>
          <cell r="CL51">
            <v>0</v>
          </cell>
          <cell r="CM51">
            <v>2.9789148000000001</v>
          </cell>
          <cell r="CN51">
            <v>0</v>
          </cell>
          <cell r="CO51">
            <v>0</v>
          </cell>
          <cell r="CP51">
            <v>2.9789148000000001</v>
          </cell>
          <cell r="CQ51">
            <v>0</v>
          </cell>
        </row>
        <row r="52">
          <cell r="A52" t="str">
            <v>1.1.4.147.75</v>
          </cell>
          <cell r="B52" t="str">
            <v>Строительство КЛ-10кВ от РП(ТП) 2х2500кВА мкр.35А - ПС Западная</v>
          </cell>
          <cell r="C52" t="str">
            <v>G</v>
          </cell>
          <cell r="D52" t="str">
            <v>G_1.1.4.147.75</v>
          </cell>
          <cell r="E52" t="str">
            <v>С</v>
          </cell>
          <cell r="F52">
            <v>2022</v>
          </cell>
          <cell r="G52">
            <v>2022</v>
          </cell>
          <cell r="J52">
            <v>0</v>
          </cell>
          <cell r="M52">
            <v>9.7268544000000006</v>
          </cell>
          <cell r="U52">
            <v>0</v>
          </cell>
          <cell r="V52">
            <v>9.7268544000000006</v>
          </cell>
          <cell r="Y52">
            <v>9.7268544000000006</v>
          </cell>
          <cell r="AJ52">
            <v>0</v>
          </cell>
          <cell r="AO52">
            <v>0</v>
          </cell>
          <cell r="AT52">
            <v>0</v>
          </cell>
          <cell r="AY52">
            <v>0</v>
          </cell>
          <cell r="BD52">
            <v>0</v>
          </cell>
          <cell r="BI52">
            <v>0</v>
          </cell>
          <cell r="BN52">
            <v>0</v>
          </cell>
          <cell r="BS52">
            <v>0</v>
          </cell>
          <cell r="BX52">
            <v>0</v>
          </cell>
          <cell r="CC52">
            <v>9.7268544000000006</v>
          </cell>
          <cell r="CF52">
            <v>9.7268544000000006</v>
          </cell>
          <cell r="CH52">
            <v>0</v>
          </cell>
          <cell r="CI52">
            <v>0</v>
          </cell>
          <cell r="CJ52">
            <v>0</v>
          </cell>
          <cell r="CK52">
            <v>0</v>
          </cell>
          <cell r="CL52">
            <v>0</v>
          </cell>
          <cell r="CM52">
            <v>9.7268544000000006</v>
          </cell>
          <cell r="CN52">
            <v>0</v>
          </cell>
          <cell r="CO52">
            <v>0</v>
          </cell>
          <cell r="CP52">
            <v>9.7268544000000006</v>
          </cell>
          <cell r="CQ52">
            <v>0</v>
          </cell>
        </row>
        <row r="53">
          <cell r="A53" t="str">
            <v>1.1.4.147.76</v>
          </cell>
          <cell r="B53" t="str">
            <v>Строительство КЛ-10кВ РП-164-ТП-2х2500кВА мкр.35</v>
          </cell>
          <cell r="C53" t="str">
            <v>G</v>
          </cell>
          <cell r="D53" t="str">
            <v>G_1.1.4.147.76</v>
          </cell>
          <cell r="E53" t="str">
            <v>С</v>
          </cell>
          <cell r="F53">
            <v>2022</v>
          </cell>
          <cell r="G53">
            <v>2022</v>
          </cell>
          <cell r="J53">
            <v>0</v>
          </cell>
          <cell r="M53">
            <v>5.3067755999999999</v>
          </cell>
          <cell r="U53">
            <v>0</v>
          </cell>
          <cell r="V53">
            <v>5.3067755999999999</v>
          </cell>
          <cell r="Y53">
            <v>5.3067755999999999</v>
          </cell>
          <cell r="AJ53">
            <v>0</v>
          </cell>
          <cell r="AO53">
            <v>0</v>
          </cell>
          <cell r="AT53">
            <v>0</v>
          </cell>
          <cell r="AY53">
            <v>0</v>
          </cell>
          <cell r="BD53">
            <v>0</v>
          </cell>
          <cell r="BI53">
            <v>0</v>
          </cell>
          <cell r="BN53">
            <v>0</v>
          </cell>
          <cell r="BS53">
            <v>0</v>
          </cell>
          <cell r="BX53">
            <v>0</v>
          </cell>
          <cell r="CC53">
            <v>5.3067755999999999</v>
          </cell>
          <cell r="CF53">
            <v>5.3067755999999999</v>
          </cell>
          <cell r="CH53">
            <v>0</v>
          </cell>
          <cell r="CI53">
            <v>0</v>
          </cell>
          <cell r="CJ53">
            <v>0</v>
          </cell>
          <cell r="CK53">
            <v>0</v>
          </cell>
          <cell r="CL53">
            <v>0</v>
          </cell>
          <cell r="CM53">
            <v>5.3067755999999999</v>
          </cell>
          <cell r="CN53">
            <v>0</v>
          </cell>
          <cell r="CO53">
            <v>0</v>
          </cell>
          <cell r="CP53">
            <v>5.3067755999999999</v>
          </cell>
          <cell r="CQ53">
            <v>0</v>
          </cell>
        </row>
        <row r="54">
          <cell r="A54" t="str">
            <v>1.1.4.147.77</v>
          </cell>
          <cell r="B54" t="str">
            <v>Строительство КЛ-10кВ ПС "Азерит"-РП(ТП)-2х2500кВА мкр.39 (стр.12)</v>
          </cell>
          <cell r="C54" t="str">
            <v>G</v>
          </cell>
          <cell r="D54" t="str">
            <v>G_1.1.4.147.77</v>
          </cell>
          <cell r="E54" t="str">
            <v>С</v>
          </cell>
          <cell r="F54">
            <v>2022</v>
          </cell>
          <cell r="G54">
            <v>2022</v>
          </cell>
          <cell r="J54">
            <v>0</v>
          </cell>
          <cell r="M54">
            <v>12.4487196</v>
          </cell>
          <cell r="U54">
            <v>0</v>
          </cell>
          <cell r="V54">
            <v>12.4487196</v>
          </cell>
          <cell r="Y54">
            <v>12.4487196</v>
          </cell>
          <cell r="AJ54">
            <v>0</v>
          </cell>
          <cell r="AO54">
            <v>0</v>
          </cell>
          <cell r="AT54">
            <v>0</v>
          </cell>
          <cell r="AY54">
            <v>0</v>
          </cell>
          <cell r="BD54">
            <v>0</v>
          </cell>
          <cell r="BI54">
            <v>0</v>
          </cell>
          <cell r="BN54">
            <v>0</v>
          </cell>
          <cell r="BS54">
            <v>0</v>
          </cell>
          <cell r="BX54">
            <v>0</v>
          </cell>
          <cell r="CC54">
            <v>12.4487196</v>
          </cell>
          <cell r="CF54">
            <v>12.4487196</v>
          </cell>
          <cell r="CH54">
            <v>0</v>
          </cell>
          <cell r="CI54">
            <v>0</v>
          </cell>
          <cell r="CJ54">
            <v>0</v>
          </cell>
          <cell r="CK54">
            <v>0</v>
          </cell>
          <cell r="CL54">
            <v>0</v>
          </cell>
          <cell r="CM54">
            <v>12.4487196</v>
          </cell>
          <cell r="CN54">
            <v>0</v>
          </cell>
          <cell r="CO54">
            <v>0</v>
          </cell>
          <cell r="CP54">
            <v>12.4487196</v>
          </cell>
          <cell r="CQ54">
            <v>0</v>
          </cell>
        </row>
        <row r="55">
          <cell r="A55" t="str">
            <v>1.1.4.147.78</v>
          </cell>
          <cell r="B55" t="str">
            <v>Строительство КЛ-10кВ РП-ТП-2 мкр.41-ТП-894 мкр.42</v>
          </cell>
          <cell r="C55" t="str">
            <v>G</v>
          </cell>
          <cell r="D55" t="str">
            <v>G_1.1.4.147.78</v>
          </cell>
          <cell r="E55" t="str">
            <v>С</v>
          </cell>
          <cell r="F55">
            <v>2022</v>
          </cell>
          <cell r="G55">
            <v>2022</v>
          </cell>
          <cell r="J55">
            <v>0</v>
          </cell>
          <cell r="M55">
            <v>8.7028884000000009</v>
          </cell>
          <cell r="U55">
            <v>0</v>
          </cell>
          <cell r="V55">
            <v>8.7028884000000009</v>
          </cell>
          <cell r="Y55">
            <v>8.7028884000000009</v>
          </cell>
          <cell r="AJ55">
            <v>0</v>
          </cell>
          <cell r="AO55">
            <v>0</v>
          </cell>
          <cell r="AT55">
            <v>0</v>
          </cell>
          <cell r="AY55">
            <v>0</v>
          </cell>
          <cell r="BD55">
            <v>0</v>
          </cell>
          <cell r="BI55">
            <v>0</v>
          </cell>
          <cell r="BN55">
            <v>0</v>
          </cell>
          <cell r="BS55">
            <v>0</v>
          </cell>
          <cell r="BX55">
            <v>0</v>
          </cell>
          <cell r="CC55">
            <v>8.7028884000000009</v>
          </cell>
          <cell r="CF55">
            <v>8.7028884000000009</v>
          </cell>
          <cell r="CH55">
            <v>0</v>
          </cell>
          <cell r="CI55">
            <v>0</v>
          </cell>
          <cell r="CJ55">
            <v>0</v>
          </cell>
          <cell r="CK55">
            <v>0</v>
          </cell>
          <cell r="CL55">
            <v>0</v>
          </cell>
          <cell r="CM55">
            <v>8.7028884000000009</v>
          </cell>
          <cell r="CN55">
            <v>0</v>
          </cell>
          <cell r="CO55">
            <v>0</v>
          </cell>
          <cell r="CP55">
            <v>8.7028884000000009</v>
          </cell>
          <cell r="CQ55">
            <v>0</v>
          </cell>
        </row>
        <row r="56">
          <cell r="A56" t="str">
            <v>1.1.4.147.79</v>
          </cell>
          <cell r="B56" t="str">
            <v>Строительство КЛ-10кВ от ПС "Сайма" до РП-112</v>
          </cell>
          <cell r="C56" t="str">
            <v>G</v>
          </cell>
          <cell r="D56" t="str">
            <v>G_1.1.4.147.79</v>
          </cell>
          <cell r="E56" t="str">
            <v>С</v>
          </cell>
          <cell r="F56">
            <v>2021</v>
          </cell>
          <cell r="G56">
            <v>2021</v>
          </cell>
          <cell r="J56">
            <v>0</v>
          </cell>
          <cell r="M56">
            <v>2.2112124</v>
          </cell>
          <cell r="U56">
            <v>0</v>
          </cell>
          <cell r="V56">
            <v>2.2112124</v>
          </cell>
          <cell r="Y56">
            <v>2.2112124</v>
          </cell>
          <cell r="AJ56">
            <v>0</v>
          </cell>
          <cell r="AO56">
            <v>0</v>
          </cell>
          <cell r="AT56">
            <v>0</v>
          </cell>
          <cell r="AY56">
            <v>0</v>
          </cell>
          <cell r="BD56">
            <v>0</v>
          </cell>
          <cell r="BI56">
            <v>0</v>
          </cell>
          <cell r="BN56">
            <v>0</v>
          </cell>
          <cell r="BS56">
            <v>2.2112124</v>
          </cell>
          <cell r="BV56">
            <v>2.2112124</v>
          </cell>
          <cell r="BX56">
            <v>0</v>
          </cell>
          <cell r="CC56">
            <v>0</v>
          </cell>
          <cell r="CH56">
            <v>0</v>
          </cell>
          <cell r="CI56">
            <v>0</v>
          </cell>
          <cell r="CJ56">
            <v>0</v>
          </cell>
          <cell r="CK56">
            <v>0</v>
          </cell>
          <cell r="CL56">
            <v>0</v>
          </cell>
          <cell r="CM56">
            <v>2.2112124</v>
          </cell>
          <cell r="CN56">
            <v>0</v>
          </cell>
          <cell r="CO56">
            <v>0</v>
          </cell>
          <cell r="CP56">
            <v>2.2112124</v>
          </cell>
          <cell r="CQ56">
            <v>0</v>
          </cell>
        </row>
        <row r="57">
          <cell r="A57" t="str">
            <v>1.1.4.147.80</v>
          </cell>
          <cell r="B57" t="str">
            <v>Строительство КЛ-10кВ ТП-2х2500кВА мкр.38 до места врезки в КЛ-10кВ РП-156-РП-162</v>
          </cell>
          <cell r="C57" t="str">
            <v>G</v>
          </cell>
          <cell r="D57" t="str">
            <v>G_1.1.4.147.80</v>
          </cell>
          <cell r="E57" t="str">
            <v>С</v>
          </cell>
          <cell r="F57">
            <v>2022</v>
          </cell>
          <cell r="G57">
            <v>2022</v>
          </cell>
          <cell r="J57">
            <v>0</v>
          </cell>
          <cell r="M57">
            <v>0.62147399999999997</v>
          </cell>
          <cell r="U57">
            <v>0</v>
          </cell>
          <cell r="V57">
            <v>0.62147399999999997</v>
          </cell>
          <cell r="Y57">
            <v>0.62147399999999997</v>
          </cell>
          <cell r="AJ57">
            <v>0</v>
          </cell>
          <cell r="AO57">
            <v>0</v>
          </cell>
          <cell r="AT57">
            <v>0</v>
          </cell>
          <cell r="AY57">
            <v>0</v>
          </cell>
          <cell r="BD57">
            <v>0</v>
          </cell>
          <cell r="BI57">
            <v>0</v>
          </cell>
          <cell r="BN57">
            <v>0</v>
          </cell>
          <cell r="BS57">
            <v>0</v>
          </cell>
          <cell r="BV57">
            <v>0</v>
          </cell>
          <cell r="BX57">
            <v>0</v>
          </cell>
          <cell r="CC57">
            <v>0.62147399999999997</v>
          </cell>
          <cell r="CF57">
            <v>0.62147399999999997</v>
          </cell>
          <cell r="CH57">
            <v>0</v>
          </cell>
          <cell r="CI57">
            <v>0</v>
          </cell>
          <cell r="CJ57">
            <v>0</v>
          </cell>
          <cell r="CK57">
            <v>0</v>
          </cell>
          <cell r="CL57">
            <v>0</v>
          </cell>
          <cell r="CM57">
            <v>0.62147399999999997</v>
          </cell>
          <cell r="CN57">
            <v>0</v>
          </cell>
          <cell r="CO57">
            <v>0</v>
          </cell>
          <cell r="CP57">
            <v>0.62147399999999997</v>
          </cell>
          <cell r="CQ57">
            <v>0</v>
          </cell>
        </row>
        <row r="58">
          <cell r="A58" t="str">
            <v>1.1.4.147.81</v>
          </cell>
          <cell r="B58" t="str">
            <v>Строительство ВЛ-6кВ от оп.N1 до КТПН-778, КТПН-779 (Оп.N1 до Оп.N28) СТ "Энергетик-2"</v>
          </cell>
          <cell r="C58" t="str">
            <v>G</v>
          </cell>
          <cell r="D58" t="str">
            <v>G_1.1.4.147.81</v>
          </cell>
          <cell r="E58" t="str">
            <v>С</v>
          </cell>
          <cell r="F58">
            <v>2022</v>
          </cell>
          <cell r="G58">
            <v>2022</v>
          </cell>
          <cell r="J58">
            <v>0</v>
          </cell>
          <cell r="M58">
            <v>1.0753980000000001</v>
          </cell>
          <cell r="U58">
            <v>0</v>
          </cell>
          <cell r="V58">
            <v>1.0753980000000001</v>
          </cell>
          <cell r="Y58">
            <v>1.0753980000000001</v>
          </cell>
          <cell r="AJ58">
            <v>0</v>
          </cell>
          <cell r="AO58">
            <v>0</v>
          </cell>
          <cell r="AT58">
            <v>0</v>
          </cell>
          <cell r="AY58">
            <v>0</v>
          </cell>
          <cell r="BD58">
            <v>0</v>
          </cell>
          <cell r="BI58">
            <v>0</v>
          </cell>
          <cell r="BN58">
            <v>0</v>
          </cell>
          <cell r="BS58">
            <v>0</v>
          </cell>
          <cell r="BX58">
            <v>0</v>
          </cell>
          <cell r="CC58">
            <v>1.0753980000000001</v>
          </cell>
          <cell r="CF58">
            <v>1.0753980000000001</v>
          </cell>
          <cell r="CH58">
            <v>0</v>
          </cell>
          <cell r="CI58">
            <v>0</v>
          </cell>
          <cell r="CJ58">
            <v>0</v>
          </cell>
          <cell r="CK58">
            <v>0</v>
          </cell>
          <cell r="CL58">
            <v>0</v>
          </cell>
          <cell r="CM58">
            <v>1.0753980000000001</v>
          </cell>
          <cell r="CN58">
            <v>0</v>
          </cell>
          <cell r="CO58">
            <v>0</v>
          </cell>
          <cell r="CP58">
            <v>1.0753980000000001</v>
          </cell>
          <cell r="CQ58">
            <v>0</v>
          </cell>
        </row>
        <row r="59">
          <cell r="A59" t="str">
            <v>1.1.4.147.82</v>
          </cell>
          <cell r="B59" t="str">
            <v>Строительство КЛ-10кВ ТП-475 до БКТП-465</v>
          </cell>
          <cell r="C59" t="str">
            <v>G</v>
          </cell>
          <cell r="D59" t="str">
            <v>G_1.1.4.147.82</v>
          </cell>
          <cell r="E59" t="str">
            <v>С</v>
          </cell>
          <cell r="F59">
            <v>2022</v>
          </cell>
          <cell r="G59">
            <v>2022</v>
          </cell>
          <cell r="J59">
            <v>0</v>
          </cell>
          <cell r="M59">
            <v>2.4145523999999998</v>
          </cell>
          <cell r="U59">
            <v>0</v>
          </cell>
          <cell r="V59">
            <v>2.4145523999999998</v>
          </cell>
          <cell r="Y59">
            <v>2.4145523999999998</v>
          </cell>
          <cell r="AJ59">
            <v>0</v>
          </cell>
          <cell r="AO59">
            <v>0</v>
          </cell>
          <cell r="AT59">
            <v>0</v>
          </cell>
          <cell r="AY59">
            <v>0</v>
          </cell>
          <cell r="BD59">
            <v>0</v>
          </cell>
          <cell r="BI59">
            <v>0</v>
          </cell>
          <cell r="BN59">
            <v>0</v>
          </cell>
          <cell r="BS59">
            <v>0</v>
          </cell>
          <cell r="BX59">
            <v>0</v>
          </cell>
          <cell r="CC59">
            <v>2.4145523999999998</v>
          </cell>
          <cell r="CF59">
            <v>2.4145523999999998</v>
          </cell>
          <cell r="CH59">
            <v>0</v>
          </cell>
          <cell r="CI59">
            <v>0</v>
          </cell>
          <cell r="CJ59">
            <v>0</v>
          </cell>
          <cell r="CK59">
            <v>0</v>
          </cell>
          <cell r="CL59">
            <v>0</v>
          </cell>
          <cell r="CM59">
            <v>2.4145523999999998</v>
          </cell>
          <cell r="CN59">
            <v>0</v>
          </cell>
          <cell r="CO59">
            <v>0</v>
          </cell>
          <cell r="CP59">
            <v>2.4145523999999998</v>
          </cell>
          <cell r="CQ59">
            <v>0</v>
          </cell>
        </row>
        <row r="60">
          <cell r="A60" t="str">
            <v>1.1.4.233</v>
          </cell>
          <cell r="B60" t="str">
            <v>Строительство КЛ-0,4кВ ТП-2 2х1600кВА Марьина гора до ж/д №24 ВРУ1</v>
          </cell>
          <cell r="C60" t="str">
            <v>G</v>
          </cell>
          <cell r="D60" t="str">
            <v>G_1.1.4.233</v>
          </cell>
          <cell r="E60" t="str">
            <v>C</v>
          </cell>
          <cell r="F60">
            <v>2021</v>
          </cell>
          <cell r="G60">
            <v>2021</v>
          </cell>
          <cell r="J60">
            <v>0</v>
          </cell>
          <cell r="M60">
            <v>0.99926760000000003</v>
          </cell>
          <cell r="U60">
            <v>0</v>
          </cell>
          <cell r="V60">
            <v>0.99926760000000003</v>
          </cell>
          <cell r="Y60">
            <v>0.99926760000000003</v>
          </cell>
          <cell r="BD60">
            <v>0</v>
          </cell>
          <cell r="BI60">
            <v>0</v>
          </cell>
          <cell r="BN60">
            <v>0</v>
          </cell>
          <cell r="BS60">
            <v>0.99926760000000003</v>
          </cell>
          <cell r="BV60">
            <v>0.99926760000000003</v>
          </cell>
          <cell r="BX60">
            <v>0</v>
          </cell>
          <cell r="CC60">
            <v>0</v>
          </cell>
          <cell r="CH60">
            <v>0</v>
          </cell>
          <cell r="CI60">
            <v>0</v>
          </cell>
          <cell r="CJ60">
            <v>0</v>
          </cell>
          <cell r="CK60">
            <v>0</v>
          </cell>
          <cell r="CL60">
            <v>0</v>
          </cell>
          <cell r="CM60">
            <v>0.99926760000000003</v>
          </cell>
          <cell r="CN60">
            <v>0</v>
          </cell>
          <cell r="CO60">
            <v>0</v>
          </cell>
          <cell r="CP60">
            <v>0.99926760000000003</v>
          </cell>
          <cell r="CQ60">
            <v>0</v>
          </cell>
        </row>
        <row r="61">
          <cell r="A61" t="str">
            <v>1.1.4.234</v>
          </cell>
          <cell r="B61" t="str">
            <v>Строительство КЛ-0,4кВ ТП-2 2х1600кВА Марьина гора до ж/д №24 ВРУ2</v>
          </cell>
          <cell r="C61" t="str">
            <v>G</v>
          </cell>
          <cell r="D61" t="str">
            <v>G_1.1.4.234</v>
          </cell>
          <cell r="E61" t="str">
            <v>C</v>
          </cell>
          <cell r="F61">
            <v>2021</v>
          </cell>
          <cell r="G61">
            <v>2021</v>
          </cell>
          <cell r="J61">
            <v>0</v>
          </cell>
          <cell r="M61">
            <v>0.48698279999999999</v>
          </cell>
          <cell r="U61">
            <v>0</v>
          </cell>
          <cell r="V61">
            <v>0.48698279999999999</v>
          </cell>
          <cell r="Y61">
            <v>0.48698279999999999</v>
          </cell>
          <cell r="BD61">
            <v>0</v>
          </cell>
          <cell r="BI61">
            <v>0</v>
          </cell>
          <cell r="BN61">
            <v>0</v>
          </cell>
          <cell r="BS61">
            <v>0.48698279999999999</v>
          </cell>
          <cell r="BV61">
            <v>0.48698279999999999</v>
          </cell>
          <cell r="BX61">
            <v>0</v>
          </cell>
          <cell r="CC61">
            <v>0</v>
          </cell>
          <cell r="CH61">
            <v>0</v>
          </cell>
          <cell r="CI61">
            <v>0</v>
          </cell>
          <cell r="CJ61">
            <v>0</v>
          </cell>
          <cell r="CK61">
            <v>0</v>
          </cell>
          <cell r="CL61">
            <v>0</v>
          </cell>
          <cell r="CM61">
            <v>0.48698279999999999</v>
          </cell>
          <cell r="CN61">
            <v>0</v>
          </cell>
          <cell r="CO61">
            <v>0</v>
          </cell>
          <cell r="CP61">
            <v>0.48698279999999999</v>
          </cell>
          <cell r="CQ61">
            <v>0</v>
          </cell>
        </row>
        <row r="62">
          <cell r="A62" t="str">
            <v>1.1.4.235</v>
          </cell>
          <cell r="B62" t="str">
            <v>Строительство КЛ-0,4кВ ТП-3 2х2500кВА Марьина гора до ж/д №23 ВРУ1</v>
          </cell>
          <cell r="C62" t="str">
            <v>G</v>
          </cell>
          <cell r="D62" t="str">
            <v>G_1.1.4.235</v>
          </cell>
          <cell r="E62" t="str">
            <v>C</v>
          </cell>
          <cell r="F62">
            <v>2021</v>
          </cell>
          <cell r="G62">
            <v>2021</v>
          </cell>
          <cell r="J62">
            <v>0</v>
          </cell>
          <cell r="M62">
            <v>1.7750783999999999</v>
          </cell>
          <cell r="U62">
            <v>0</v>
          </cell>
          <cell r="V62">
            <v>1.7750783999999999</v>
          </cell>
          <cell r="Y62">
            <v>1.7750783999999999</v>
          </cell>
          <cell r="BD62">
            <v>0</v>
          </cell>
          <cell r="BI62">
            <v>0</v>
          </cell>
          <cell r="BN62">
            <v>0</v>
          </cell>
          <cell r="BS62">
            <v>1.7750783999999999</v>
          </cell>
          <cell r="BV62">
            <v>1.7750783999999999</v>
          </cell>
          <cell r="BX62">
            <v>0</v>
          </cell>
          <cell r="CC62">
            <v>0</v>
          </cell>
          <cell r="CH62">
            <v>0</v>
          </cell>
          <cell r="CI62">
            <v>0</v>
          </cell>
          <cell r="CJ62">
            <v>0</v>
          </cell>
          <cell r="CK62">
            <v>0</v>
          </cell>
          <cell r="CL62">
            <v>0</v>
          </cell>
          <cell r="CM62">
            <v>1.7750783999999999</v>
          </cell>
          <cell r="CN62">
            <v>0</v>
          </cell>
          <cell r="CO62">
            <v>0</v>
          </cell>
          <cell r="CP62">
            <v>1.7750783999999999</v>
          </cell>
          <cell r="CQ62">
            <v>0</v>
          </cell>
        </row>
        <row r="63">
          <cell r="A63" t="str">
            <v>1.1.4.236</v>
          </cell>
          <cell r="B63" t="str">
            <v>Строительство КЛ-0,4кВ ТП-3 2х2500кВА Марьина гора до ж/д №23 ВРУ2</v>
          </cell>
          <cell r="C63" t="str">
            <v>G</v>
          </cell>
          <cell r="D63" t="str">
            <v>G_1.1.4.236</v>
          </cell>
          <cell r="E63" t="str">
            <v>C</v>
          </cell>
          <cell r="F63">
            <v>2021</v>
          </cell>
          <cell r="G63">
            <v>2021</v>
          </cell>
          <cell r="J63">
            <v>0</v>
          </cell>
          <cell r="M63">
            <v>0.92685720000000005</v>
          </cell>
          <cell r="U63">
            <v>0</v>
          </cell>
          <cell r="V63">
            <v>0.92685720000000005</v>
          </cell>
          <cell r="Y63">
            <v>0.92685720000000005</v>
          </cell>
          <cell r="BD63">
            <v>0</v>
          </cell>
          <cell r="BI63">
            <v>0</v>
          </cell>
          <cell r="BN63">
            <v>0</v>
          </cell>
          <cell r="BS63">
            <v>0.92685720000000005</v>
          </cell>
          <cell r="BV63">
            <v>0.92685720000000005</v>
          </cell>
          <cell r="BX63">
            <v>0</v>
          </cell>
          <cell r="CC63">
            <v>0</v>
          </cell>
          <cell r="CH63">
            <v>0</v>
          </cell>
          <cell r="CI63">
            <v>0</v>
          </cell>
          <cell r="CJ63">
            <v>0</v>
          </cell>
          <cell r="CK63">
            <v>0</v>
          </cell>
          <cell r="CL63">
            <v>0</v>
          </cell>
          <cell r="CM63">
            <v>0.92685720000000005</v>
          </cell>
          <cell r="CN63">
            <v>0</v>
          </cell>
          <cell r="CO63">
            <v>0</v>
          </cell>
          <cell r="CP63">
            <v>0.92685720000000005</v>
          </cell>
          <cell r="CQ63">
            <v>0</v>
          </cell>
        </row>
        <row r="64">
          <cell r="A64" t="str">
            <v>1.1.4.237</v>
          </cell>
          <cell r="B64" t="str">
            <v>Строительство КЛ-0,4кВ ТП-3 2х2500кВА Марьина гора до ж/д №23 ВРУ3</v>
          </cell>
          <cell r="C64" t="str">
            <v>G</v>
          </cell>
          <cell r="D64" t="str">
            <v>G_1.1.4.237</v>
          </cell>
          <cell r="E64" t="str">
            <v>C</v>
          </cell>
          <cell r="F64">
            <v>2021</v>
          </cell>
          <cell r="G64">
            <v>2021</v>
          </cell>
          <cell r="J64">
            <v>0</v>
          </cell>
          <cell r="M64">
            <v>1.3901399999999999</v>
          </cell>
          <cell r="U64">
            <v>0</v>
          </cell>
          <cell r="V64">
            <v>1.3901399999999999</v>
          </cell>
          <cell r="Y64">
            <v>1.3901399999999999</v>
          </cell>
          <cell r="BD64">
            <v>0</v>
          </cell>
          <cell r="BI64">
            <v>0</v>
          </cell>
          <cell r="BN64">
            <v>0</v>
          </cell>
          <cell r="BS64">
            <v>1.3901399999999999</v>
          </cell>
          <cell r="BV64">
            <v>1.3901399999999999</v>
          </cell>
          <cell r="BX64">
            <v>0</v>
          </cell>
          <cell r="CC64">
            <v>0</v>
          </cell>
          <cell r="CH64">
            <v>0</v>
          </cell>
          <cell r="CI64">
            <v>0</v>
          </cell>
          <cell r="CJ64">
            <v>0</v>
          </cell>
          <cell r="CK64">
            <v>0</v>
          </cell>
          <cell r="CL64">
            <v>0</v>
          </cell>
          <cell r="CM64">
            <v>1.3901399999999999</v>
          </cell>
          <cell r="CN64">
            <v>0</v>
          </cell>
          <cell r="CO64">
            <v>0</v>
          </cell>
          <cell r="CP64">
            <v>1.3901399999999999</v>
          </cell>
          <cell r="CQ64">
            <v>0</v>
          </cell>
        </row>
        <row r="65">
          <cell r="A65" t="str">
            <v>1.1.4.238</v>
          </cell>
          <cell r="B65" t="str">
            <v>Строительство КЛ-0,4кВ ТП-3 2х2500кВА Марьина гора до ж/д №22 ВРУ1</v>
          </cell>
          <cell r="C65" t="str">
            <v>G</v>
          </cell>
          <cell r="D65" t="str">
            <v>G_1.1.4.238</v>
          </cell>
          <cell r="E65" t="str">
            <v>C</v>
          </cell>
          <cell r="F65">
            <v>2021</v>
          </cell>
          <cell r="G65">
            <v>2021</v>
          </cell>
          <cell r="J65">
            <v>0</v>
          </cell>
          <cell r="M65">
            <v>0.88897320000000002</v>
          </cell>
          <cell r="U65">
            <v>0</v>
          </cell>
          <cell r="V65">
            <v>0.88897320000000002</v>
          </cell>
          <cell r="Y65">
            <v>0.88897320000000002</v>
          </cell>
          <cell r="BD65">
            <v>0</v>
          </cell>
          <cell r="BI65">
            <v>0</v>
          </cell>
          <cell r="BN65">
            <v>0</v>
          </cell>
          <cell r="BS65">
            <v>0.88897320000000002</v>
          </cell>
          <cell r="BV65">
            <v>0.88897320000000002</v>
          </cell>
          <cell r="BX65">
            <v>0</v>
          </cell>
          <cell r="CC65">
            <v>0</v>
          </cell>
          <cell r="CH65">
            <v>0</v>
          </cell>
          <cell r="CI65">
            <v>0</v>
          </cell>
          <cell r="CJ65">
            <v>0</v>
          </cell>
          <cell r="CK65">
            <v>0</v>
          </cell>
          <cell r="CL65">
            <v>0</v>
          </cell>
          <cell r="CM65">
            <v>0.88897320000000002</v>
          </cell>
          <cell r="CN65">
            <v>0</v>
          </cell>
          <cell r="CO65">
            <v>0</v>
          </cell>
          <cell r="CP65">
            <v>0.88897320000000002</v>
          </cell>
          <cell r="CQ65">
            <v>0</v>
          </cell>
        </row>
        <row r="66">
          <cell r="A66" t="str">
            <v>1.1.4.239</v>
          </cell>
          <cell r="B66" t="str">
            <v>Строительство КЛ-0,4кВ ТП-3 2х2500кВА Марьина гора до ж/д №22 ВРУ2</v>
          </cell>
          <cell r="C66" t="str">
            <v>G</v>
          </cell>
          <cell r="D66" t="str">
            <v>G_1.1.4.239</v>
          </cell>
          <cell r="E66" t="str">
            <v>C</v>
          </cell>
          <cell r="F66">
            <v>2021</v>
          </cell>
          <cell r="G66">
            <v>2021</v>
          </cell>
          <cell r="J66">
            <v>0</v>
          </cell>
          <cell r="M66">
            <v>0.4291992</v>
          </cell>
          <cell r="U66">
            <v>0</v>
          </cell>
          <cell r="V66">
            <v>0.4291992</v>
          </cell>
          <cell r="Y66">
            <v>0.4291992</v>
          </cell>
          <cell r="BD66">
            <v>0</v>
          </cell>
          <cell r="BI66">
            <v>0</v>
          </cell>
          <cell r="BN66">
            <v>0</v>
          </cell>
          <cell r="BS66">
            <v>0.4291992</v>
          </cell>
          <cell r="BV66">
            <v>0.4291992</v>
          </cell>
          <cell r="BX66">
            <v>0</v>
          </cell>
          <cell r="CC66">
            <v>0</v>
          </cell>
          <cell r="CH66">
            <v>0</v>
          </cell>
          <cell r="CI66">
            <v>0</v>
          </cell>
          <cell r="CJ66">
            <v>0</v>
          </cell>
          <cell r="CK66">
            <v>0</v>
          </cell>
          <cell r="CL66">
            <v>0</v>
          </cell>
          <cell r="CM66">
            <v>0.4291992</v>
          </cell>
          <cell r="CN66">
            <v>0</v>
          </cell>
          <cell r="CO66">
            <v>0</v>
          </cell>
          <cell r="CP66">
            <v>0.4291992</v>
          </cell>
          <cell r="CQ66">
            <v>0</v>
          </cell>
        </row>
        <row r="67">
          <cell r="A67" t="str">
            <v>1.1.4.240</v>
          </cell>
          <cell r="B67" t="str">
            <v>Строительство КЛ-0,4кВ ТП-3 2х2500кВА Марьина гора до ж/д №22 ВРУ3</v>
          </cell>
          <cell r="C67" t="str">
            <v>G</v>
          </cell>
          <cell r="D67" t="str">
            <v>G_1.1.4.240</v>
          </cell>
          <cell r="E67" t="str">
            <v>C</v>
          </cell>
          <cell r="F67">
            <v>2021</v>
          </cell>
          <cell r="G67">
            <v>2021</v>
          </cell>
          <cell r="J67">
            <v>0</v>
          </cell>
          <cell r="M67">
            <v>0</v>
          </cell>
          <cell r="U67">
            <v>0</v>
          </cell>
          <cell r="V67">
            <v>0</v>
          </cell>
          <cell r="Y67">
            <v>0</v>
          </cell>
          <cell r="BD67">
            <v>0</v>
          </cell>
          <cell r="BI67">
            <v>0</v>
          </cell>
          <cell r="BN67">
            <v>0</v>
          </cell>
          <cell r="BS67">
            <v>0</v>
          </cell>
          <cell r="BV67">
            <v>0</v>
          </cell>
          <cell r="BX67">
            <v>0</v>
          </cell>
          <cell r="CC67">
            <v>0</v>
          </cell>
          <cell r="CH67">
            <v>0</v>
          </cell>
          <cell r="CI67">
            <v>0</v>
          </cell>
          <cell r="CJ67">
            <v>0</v>
          </cell>
          <cell r="CK67">
            <v>0</v>
          </cell>
          <cell r="CL67">
            <v>0</v>
          </cell>
          <cell r="CM67">
            <v>0</v>
          </cell>
          <cell r="CN67">
            <v>0</v>
          </cell>
          <cell r="CO67">
            <v>0</v>
          </cell>
          <cell r="CP67">
            <v>0</v>
          </cell>
          <cell r="CQ67">
            <v>0</v>
          </cell>
        </row>
        <row r="68">
          <cell r="A68" t="str">
            <v>1.1.4.241</v>
          </cell>
          <cell r="B68" t="str">
            <v>Строительство КЛ-0,4кВ ТП-3 2х2500кВА Марьина гора до ж/д №21 ВРУ1</v>
          </cell>
          <cell r="C68" t="str">
            <v>G</v>
          </cell>
          <cell r="D68" t="str">
            <v>G_1.1.4.241</v>
          </cell>
          <cell r="E68" t="str">
            <v>C</v>
          </cell>
          <cell r="F68">
            <v>2021</v>
          </cell>
          <cell r="G68">
            <v>2021</v>
          </cell>
          <cell r="J68">
            <v>0</v>
          </cell>
          <cell r="M68">
            <v>0.71628119999999995</v>
          </cell>
          <cell r="U68">
            <v>0</v>
          </cell>
          <cell r="V68">
            <v>0.71628119999999995</v>
          </cell>
          <cell r="Y68">
            <v>0.71628119999999995</v>
          </cell>
          <cell r="BD68">
            <v>0</v>
          </cell>
          <cell r="BI68">
            <v>0</v>
          </cell>
          <cell r="BN68">
            <v>0</v>
          </cell>
          <cell r="BS68">
            <v>0.71628119999999995</v>
          </cell>
          <cell r="BV68">
            <v>0.71628119999999995</v>
          </cell>
          <cell r="BX68">
            <v>0</v>
          </cell>
          <cell r="CC68">
            <v>0</v>
          </cell>
          <cell r="CH68">
            <v>0</v>
          </cell>
          <cell r="CI68">
            <v>0</v>
          </cell>
          <cell r="CJ68">
            <v>0</v>
          </cell>
          <cell r="CK68">
            <v>0</v>
          </cell>
          <cell r="CL68">
            <v>0</v>
          </cell>
          <cell r="CM68">
            <v>0.71628119999999995</v>
          </cell>
          <cell r="CN68">
            <v>0</v>
          </cell>
          <cell r="CO68">
            <v>0</v>
          </cell>
          <cell r="CP68">
            <v>0.71628119999999995</v>
          </cell>
          <cell r="CQ68">
            <v>0</v>
          </cell>
        </row>
        <row r="69">
          <cell r="A69" t="str">
            <v>1.1.4.242</v>
          </cell>
          <cell r="B69" t="str">
            <v>Строительство КЛ-0,4кВ ТП-3 2х2500кВА Марьина гора до ж/д №21 ВРУ2</v>
          </cell>
          <cell r="C69" t="str">
            <v>G</v>
          </cell>
          <cell r="D69" t="str">
            <v>G_1.1.4.242</v>
          </cell>
          <cell r="E69" t="str">
            <v>C</v>
          </cell>
          <cell r="F69">
            <v>2021</v>
          </cell>
          <cell r="G69">
            <v>2021</v>
          </cell>
          <cell r="J69">
            <v>0</v>
          </cell>
          <cell r="M69">
            <v>0.34221839999999998</v>
          </cell>
          <cell r="U69">
            <v>0</v>
          </cell>
          <cell r="V69">
            <v>0.34221839999999998</v>
          </cell>
          <cell r="Y69">
            <v>0.34221839999999998</v>
          </cell>
          <cell r="BD69">
            <v>0</v>
          </cell>
          <cell r="BI69">
            <v>0</v>
          </cell>
          <cell r="BN69">
            <v>0</v>
          </cell>
          <cell r="BS69">
            <v>0.34221839999999998</v>
          </cell>
          <cell r="BV69">
            <v>0.34221839999999998</v>
          </cell>
          <cell r="BX69">
            <v>0</v>
          </cell>
          <cell r="CC69">
            <v>0</v>
          </cell>
          <cell r="CH69">
            <v>0</v>
          </cell>
          <cell r="CI69">
            <v>0</v>
          </cell>
          <cell r="CJ69">
            <v>0</v>
          </cell>
          <cell r="CK69">
            <v>0</v>
          </cell>
          <cell r="CL69">
            <v>0</v>
          </cell>
          <cell r="CM69">
            <v>0.34221839999999998</v>
          </cell>
          <cell r="CN69">
            <v>0</v>
          </cell>
          <cell r="CO69">
            <v>0</v>
          </cell>
          <cell r="CP69">
            <v>0.34221839999999998</v>
          </cell>
          <cell r="CQ69">
            <v>0</v>
          </cell>
        </row>
        <row r="70">
          <cell r="A70" t="str">
            <v>1.1.4.243</v>
          </cell>
          <cell r="B70" t="str">
            <v>Строительство КЛ-0,4кВ ТП-3 2х2500кВА Марьина гора до ж/д №21 ВРУ3</v>
          </cell>
          <cell r="C70" t="str">
            <v>G</v>
          </cell>
          <cell r="D70" t="str">
            <v>G_1.1.4.243</v>
          </cell>
          <cell r="E70" t="str">
            <v>C</v>
          </cell>
          <cell r="F70">
            <v>2021</v>
          </cell>
          <cell r="G70">
            <v>2021</v>
          </cell>
          <cell r="J70">
            <v>0</v>
          </cell>
          <cell r="M70">
            <v>0.54296999999999995</v>
          </cell>
          <cell r="U70">
            <v>0</v>
          </cell>
          <cell r="V70">
            <v>0.54296999999999995</v>
          </cell>
          <cell r="Y70">
            <v>0.54296999999999995</v>
          </cell>
          <cell r="BD70">
            <v>0</v>
          </cell>
          <cell r="BI70">
            <v>0</v>
          </cell>
          <cell r="BN70">
            <v>0</v>
          </cell>
          <cell r="BS70">
            <v>0.54296999999999995</v>
          </cell>
          <cell r="BV70">
            <v>0.54296999999999995</v>
          </cell>
          <cell r="BX70">
            <v>0</v>
          </cell>
          <cell r="CC70">
            <v>0</v>
          </cell>
          <cell r="CH70">
            <v>0</v>
          </cell>
          <cell r="CI70">
            <v>0</v>
          </cell>
          <cell r="CJ70">
            <v>0</v>
          </cell>
          <cell r="CK70">
            <v>0</v>
          </cell>
          <cell r="CL70">
            <v>0</v>
          </cell>
          <cell r="CM70">
            <v>0.54296999999999995</v>
          </cell>
          <cell r="CN70">
            <v>0</v>
          </cell>
          <cell r="CO70">
            <v>0</v>
          </cell>
          <cell r="CP70">
            <v>0.54296999999999995</v>
          </cell>
          <cell r="CQ70">
            <v>0</v>
          </cell>
        </row>
        <row r="71">
          <cell r="A71" t="str">
            <v>1.1.4.244</v>
          </cell>
          <cell r="B71" t="str">
            <v>Строительство КЛ-0,4кВ ТП-4 2х1600кВА Марьина гора до ж/д №20 ВРУ1</v>
          </cell>
          <cell r="C71" t="str">
            <v>G</v>
          </cell>
          <cell r="D71" t="str">
            <v>G_1.1.4.244</v>
          </cell>
          <cell r="E71" t="str">
            <v>C</v>
          </cell>
          <cell r="F71">
            <v>2021</v>
          </cell>
          <cell r="G71">
            <v>2021</v>
          </cell>
          <cell r="J71">
            <v>0</v>
          </cell>
          <cell r="M71">
            <v>0.73832160000000002</v>
          </cell>
          <cell r="U71">
            <v>0</v>
          </cell>
          <cell r="V71">
            <v>0.73832160000000002</v>
          </cell>
          <cell r="Y71">
            <v>0.73832160000000002</v>
          </cell>
          <cell r="BD71">
            <v>0</v>
          </cell>
          <cell r="BI71">
            <v>0</v>
          </cell>
          <cell r="BN71">
            <v>0</v>
          </cell>
          <cell r="BS71">
            <v>0.73832160000000002</v>
          </cell>
          <cell r="BV71">
            <v>0.73832160000000002</v>
          </cell>
          <cell r="BX71">
            <v>0</v>
          </cell>
          <cell r="CC71">
            <v>0</v>
          </cell>
          <cell r="CH71">
            <v>0</v>
          </cell>
          <cell r="CI71">
            <v>0</v>
          </cell>
          <cell r="CJ71">
            <v>0</v>
          </cell>
          <cell r="CK71">
            <v>0</v>
          </cell>
          <cell r="CL71">
            <v>0</v>
          </cell>
          <cell r="CM71">
            <v>0.73832160000000002</v>
          </cell>
          <cell r="CN71">
            <v>0</v>
          </cell>
          <cell r="CO71">
            <v>0</v>
          </cell>
          <cell r="CP71">
            <v>0.73832160000000002</v>
          </cell>
          <cell r="CQ71">
            <v>0</v>
          </cell>
        </row>
        <row r="72">
          <cell r="A72" t="str">
            <v>1.1.4.245</v>
          </cell>
          <cell r="B72" t="str">
            <v>Строительство КЛ-0,4кВ ТП-4 2х1600кВА Марьина гора до ж/д №20 ВРУ2</v>
          </cell>
          <cell r="C72" t="str">
            <v>G</v>
          </cell>
          <cell r="D72" t="str">
            <v>G_1.1.4.245</v>
          </cell>
          <cell r="E72" t="str">
            <v>C</v>
          </cell>
          <cell r="F72">
            <v>2021</v>
          </cell>
          <cell r="G72">
            <v>2021</v>
          </cell>
          <cell r="J72">
            <v>0</v>
          </cell>
          <cell r="M72">
            <v>0.36089880000000002</v>
          </cell>
          <cell r="U72">
            <v>0</v>
          </cell>
          <cell r="V72">
            <v>0.36089880000000002</v>
          </cell>
          <cell r="Y72">
            <v>0.36089880000000002</v>
          </cell>
          <cell r="BD72">
            <v>0</v>
          </cell>
          <cell r="BI72">
            <v>0</v>
          </cell>
          <cell r="BN72">
            <v>0</v>
          </cell>
          <cell r="BS72">
            <v>0.36089880000000002</v>
          </cell>
          <cell r="BV72">
            <v>0.36089880000000002</v>
          </cell>
          <cell r="BX72">
            <v>0</v>
          </cell>
          <cell r="CC72">
            <v>0</v>
          </cell>
          <cell r="CH72">
            <v>0</v>
          </cell>
          <cell r="CI72">
            <v>0</v>
          </cell>
          <cell r="CJ72">
            <v>0</v>
          </cell>
          <cell r="CK72">
            <v>0</v>
          </cell>
          <cell r="CL72">
            <v>0</v>
          </cell>
          <cell r="CM72">
            <v>0.36089880000000002</v>
          </cell>
          <cell r="CN72">
            <v>0</v>
          </cell>
          <cell r="CO72">
            <v>0</v>
          </cell>
          <cell r="CP72">
            <v>0.36089880000000002</v>
          </cell>
          <cell r="CQ72">
            <v>0</v>
          </cell>
        </row>
        <row r="73">
          <cell r="A73" t="str">
            <v>1.1.4.246</v>
          </cell>
          <cell r="B73" t="str">
            <v>Строительство КЛ-0,4кВ РП(ТП)-1 2х1000кВА Марьина гора до ж/д№26 ВРУ1</v>
          </cell>
          <cell r="C73" t="str">
            <v>G</v>
          </cell>
          <cell r="D73" t="str">
            <v>G_1.1.4.246</v>
          </cell>
          <cell r="E73" t="str">
            <v>C</v>
          </cell>
          <cell r="F73">
            <v>2022</v>
          </cell>
          <cell r="G73">
            <v>2022</v>
          </cell>
          <cell r="J73">
            <v>0</v>
          </cell>
          <cell r="M73">
            <v>1.0027044000000001</v>
          </cell>
          <cell r="U73">
            <v>0</v>
          </cell>
          <cell r="V73">
            <v>1.0027044000000001</v>
          </cell>
          <cell r="Y73">
            <v>1.0027044000000001</v>
          </cell>
          <cell r="BD73">
            <v>0</v>
          </cell>
          <cell r="BI73">
            <v>0</v>
          </cell>
          <cell r="BN73">
            <v>0</v>
          </cell>
          <cell r="BS73">
            <v>0</v>
          </cell>
          <cell r="BX73">
            <v>0</v>
          </cell>
          <cell r="CC73">
            <v>1.0027044000000001</v>
          </cell>
          <cell r="CF73">
            <v>1.0027044000000001</v>
          </cell>
          <cell r="CH73">
            <v>0</v>
          </cell>
          <cell r="CI73">
            <v>0</v>
          </cell>
          <cell r="CJ73">
            <v>0</v>
          </cell>
          <cell r="CK73">
            <v>0</v>
          </cell>
          <cell r="CL73">
            <v>0</v>
          </cell>
          <cell r="CM73">
            <v>1.0027044000000001</v>
          </cell>
          <cell r="CN73">
            <v>0</v>
          </cell>
          <cell r="CO73">
            <v>0</v>
          </cell>
          <cell r="CP73">
            <v>1.0027044000000001</v>
          </cell>
          <cell r="CQ73">
            <v>0</v>
          </cell>
        </row>
        <row r="74">
          <cell r="A74" t="str">
            <v>1.1.4.247</v>
          </cell>
          <cell r="B74" t="str">
            <v>Строительство КЛ-0,4кВ РП(ТП)-1 2х1000кВА Марьина гора до ж/д№26 ВРУ2</v>
          </cell>
          <cell r="C74" t="str">
            <v>G</v>
          </cell>
          <cell r="D74" t="str">
            <v>G_1.1.4.247</v>
          </cell>
          <cell r="E74" t="str">
            <v>C</v>
          </cell>
          <cell r="F74">
            <v>2022</v>
          </cell>
          <cell r="G74">
            <v>2022</v>
          </cell>
          <cell r="J74">
            <v>0</v>
          </cell>
          <cell r="M74">
            <v>0.47904839999999999</v>
          </cell>
          <cell r="U74">
            <v>0</v>
          </cell>
          <cell r="V74">
            <v>0.47904839999999999</v>
          </cell>
          <cell r="Y74">
            <v>0.47904839999999999</v>
          </cell>
          <cell r="BD74">
            <v>0</v>
          </cell>
          <cell r="BI74">
            <v>0</v>
          </cell>
          <cell r="BN74">
            <v>0</v>
          </cell>
          <cell r="BS74">
            <v>0</v>
          </cell>
          <cell r="BX74">
            <v>0</v>
          </cell>
          <cell r="CC74">
            <v>0.47904839999999999</v>
          </cell>
          <cell r="CF74">
            <v>0.47904839999999999</v>
          </cell>
          <cell r="CH74">
            <v>0</v>
          </cell>
          <cell r="CI74">
            <v>0</v>
          </cell>
          <cell r="CJ74">
            <v>0</v>
          </cell>
          <cell r="CK74">
            <v>0</v>
          </cell>
          <cell r="CL74">
            <v>0</v>
          </cell>
          <cell r="CM74">
            <v>0.47904839999999999</v>
          </cell>
          <cell r="CN74">
            <v>0</v>
          </cell>
          <cell r="CO74">
            <v>0</v>
          </cell>
          <cell r="CP74">
            <v>0.47904839999999999</v>
          </cell>
          <cell r="CQ74">
            <v>0</v>
          </cell>
        </row>
        <row r="75">
          <cell r="A75" t="str">
            <v>1.1.4.248</v>
          </cell>
          <cell r="B75" t="str">
            <v>Строительство КЛ-0,4кВ РП(ТП)-1 2х1000кВА Марьина гора до ж/д№26 ВРУ3</v>
          </cell>
          <cell r="C75" t="str">
            <v>G</v>
          </cell>
          <cell r="D75" t="str">
            <v>G_1.1.4.248</v>
          </cell>
          <cell r="E75" t="str">
            <v>C</v>
          </cell>
          <cell r="F75">
            <v>2022</v>
          </cell>
          <cell r="G75">
            <v>2022</v>
          </cell>
          <cell r="J75">
            <v>0</v>
          </cell>
          <cell r="M75">
            <v>1.0027044000000001</v>
          </cell>
          <cell r="U75">
            <v>0</v>
          </cell>
          <cell r="V75">
            <v>1.0027044000000001</v>
          </cell>
          <cell r="Y75">
            <v>1.0027044000000001</v>
          </cell>
          <cell r="BD75">
            <v>0</v>
          </cell>
          <cell r="BI75">
            <v>0</v>
          </cell>
          <cell r="BN75">
            <v>0</v>
          </cell>
          <cell r="BS75">
            <v>0</v>
          </cell>
          <cell r="BX75">
            <v>0</v>
          </cell>
          <cell r="CC75">
            <v>1.0027044000000001</v>
          </cell>
          <cell r="CF75">
            <v>1.0027044000000001</v>
          </cell>
          <cell r="CH75">
            <v>0</v>
          </cell>
          <cell r="CI75">
            <v>0</v>
          </cell>
          <cell r="CJ75">
            <v>0</v>
          </cell>
          <cell r="CK75">
            <v>0</v>
          </cell>
          <cell r="CL75">
            <v>0</v>
          </cell>
          <cell r="CM75">
            <v>1.0027044000000001</v>
          </cell>
          <cell r="CN75">
            <v>0</v>
          </cell>
          <cell r="CO75">
            <v>0</v>
          </cell>
          <cell r="CP75">
            <v>1.0027044000000001</v>
          </cell>
          <cell r="CQ75">
            <v>0</v>
          </cell>
        </row>
        <row r="76">
          <cell r="A76" t="str">
            <v>1.1.4.249</v>
          </cell>
          <cell r="B76" t="str">
            <v>Строительство КЛ-0,4кВ  РП(ТП)-1 2х1000кВА Марьина гора до ж/д№25 ВРУ1</v>
          </cell>
          <cell r="C76" t="str">
            <v>G</v>
          </cell>
          <cell r="D76" t="str">
            <v>G_1.1.4.249</v>
          </cell>
          <cell r="E76" t="str">
            <v>C</v>
          </cell>
          <cell r="F76">
            <v>2022</v>
          </cell>
          <cell r="G76">
            <v>2022</v>
          </cell>
          <cell r="J76">
            <v>0</v>
          </cell>
          <cell r="M76">
            <v>1.7778936000000001</v>
          </cell>
          <cell r="U76">
            <v>0</v>
          </cell>
          <cell r="V76">
            <v>1.7778936000000001</v>
          </cell>
          <cell r="Y76">
            <v>1.7778936000000001</v>
          </cell>
          <cell r="BD76">
            <v>0</v>
          </cell>
          <cell r="BI76">
            <v>0</v>
          </cell>
          <cell r="BN76">
            <v>0</v>
          </cell>
          <cell r="BS76">
            <v>0</v>
          </cell>
          <cell r="BX76">
            <v>0</v>
          </cell>
          <cell r="CC76">
            <v>1.7778936000000001</v>
          </cell>
          <cell r="CF76">
            <v>1.7778936000000001</v>
          </cell>
          <cell r="CH76">
            <v>0</v>
          </cell>
          <cell r="CI76">
            <v>0</v>
          </cell>
          <cell r="CJ76">
            <v>0</v>
          </cell>
          <cell r="CK76">
            <v>0</v>
          </cell>
          <cell r="CL76">
            <v>0</v>
          </cell>
          <cell r="CM76">
            <v>1.7778936000000001</v>
          </cell>
          <cell r="CN76">
            <v>0</v>
          </cell>
          <cell r="CO76">
            <v>0</v>
          </cell>
          <cell r="CP76">
            <v>1.7778936000000001</v>
          </cell>
          <cell r="CQ76">
            <v>0</v>
          </cell>
        </row>
        <row r="77">
          <cell r="A77" t="str">
            <v>1.1.4.250</v>
          </cell>
          <cell r="B77" t="str">
            <v>Строительство КЛ-0,4кВ РП(ТП)-1 2х1000кВА Марьина гора до ж/д№25 ВРУ2</v>
          </cell>
          <cell r="C77" t="str">
            <v>G</v>
          </cell>
          <cell r="D77" t="str">
            <v>G_1.1.4.250</v>
          </cell>
          <cell r="E77" t="str">
            <v>C</v>
          </cell>
          <cell r="F77">
            <v>2022</v>
          </cell>
          <cell r="G77">
            <v>2022</v>
          </cell>
          <cell r="J77">
            <v>0</v>
          </cell>
          <cell r="M77">
            <v>0.82524600000000004</v>
          </cell>
          <cell r="U77">
            <v>0</v>
          </cell>
          <cell r="V77">
            <v>0.82524600000000004</v>
          </cell>
          <cell r="Y77">
            <v>0.82524600000000004</v>
          </cell>
          <cell r="BD77">
            <v>0</v>
          </cell>
          <cell r="BI77">
            <v>0</v>
          </cell>
          <cell r="BN77">
            <v>0</v>
          </cell>
          <cell r="BS77">
            <v>0</v>
          </cell>
          <cell r="BX77">
            <v>0</v>
          </cell>
          <cell r="CC77">
            <v>0.82524600000000004</v>
          </cell>
          <cell r="CF77">
            <v>0.82524600000000004</v>
          </cell>
          <cell r="CH77">
            <v>0</v>
          </cell>
          <cell r="CI77">
            <v>0</v>
          </cell>
          <cell r="CJ77">
            <v>0</v>
          </cell>
          <cell r="CK77">
            <v>0</v>
          </cell>
          <cell r="CL77">
            <v>0</v>
          </cell>
          <cell r="CM77">
            <v>0.82524600000000004</v>
          </cell>
          <cell r="CN77">
            <v>0</v>
          </cell>
          <cell r="CO77">
            <v>0</v>
          </cell>
          <cell r="CP77">
            <v>0.82524600000000004</v>
          </cell>
          <cell r="CQ77">
            <v>0</v>
          </cell>
        </row>
        <row r="78">
          <cell r="A78" t="str">
            <v>1.1.4.251</v>
          </cell>
          <cell r="B78" t="str">
            <v>Строительство КЛ-0,4кВ РП(ТП)-1 2х1000кВА Марьина гора до ж/д№25 ВРУ3</v>
          </cell>
          <cell r="C78" t="str">
            <v>G</v>
          </cell>
          <cell r="D78" t="str">
            <v>G_1.1.4.251</v>
          </cell>
          <cell r="E78" t="str">
            <v>C</v>
          </cell>
          <cell r="F78">
            <v>2022</v>
          </cell>
          <cell r="G78">
            <v>2022</v>
          </cell>
          <cell r="J78">
            <v>0</v>
          </cell>
          <cell r="M78">
            <v>2.0255543999999999</v>
          </cell>
          <cell r="U78">
            <v>0</v>
          </cell>
          <cell r="V78">
            <v>2.0255543999999999</v>
          </cell>
          <cell r="Y78">
            <v>2.0255543999999999</v>
          </cell>
          <cell r="BD78">
            <v>0</v>
          </cell>
          <cell r="BI78">
            <v>0</v>
          </cell>
          <cell r="BN78">
            <v>0</v>
          </cell>
          <cell r="BS78">
            <v>0</v>
          </cell>
          <cell r="BX78">
            <v>0</v>
          </cell>
          <cell r="CC78">
            <v>2.0255543999999999</v>
          </cell>
          <cell r="CF78">
            <v>2.0255543999999999</v>
          </cell>
          <cell r="CH78">
            <v>0</v>
          </cell>
          <cell r="CI78">
            <v>0</v>
          </cell>
          <cell r="CJ78">
            <v>0</v>
          </cell>
          <cell r="CK78">
            <v>0</v>
          </cell>
          <cell r="CL78">
            <v>0</v>
          </cell>
          <cell r="CM78">
            <v>2.0255543999999999</v>
          </cell>
          <cell r="CN78">
            <v>0</v>
          </cell>
          <cell r="CO78">
            <v>0</v>
          </cell>
          <cell r="CP78">
            <v>2.0255543999999999</v>
          </cell>
          <cell r="CQ78">
            <v>0</v>
          </cell>
        </row>
        <row r="79">
          <cell r="A79" t="str">
            <v>1.1.4.252</v>
          </cell>
          <cell r="B79" t="str">
            <v>Строительство КЛ-0,4кВ РП(ТП)-1 2х1000кВА Марьина гора до ж/д№25 ВРУ4</v>
          </cell>
          <cell r="C79" t="str">
            <v>G</v>
          </cell>
          <cell r="D79" t="str">
            <v>G_1.1.4.252</v>
          </cell>
          <cell r="E79" t="str">
            <v>C</v>
          </cell>
          <cell r="F79">
            <v>2022</v>
          </cell>
          <cell r="G79">
            <v>2022</v>
          </cell>
          <cell r="J79">
            <v>0</v>
          </cell>
          <cell r="M79">
            <v>0.93072840000000001</v>
          </cell>
          <cell r="U79">
            <v>0</v>
          </cell>
          <cell r="V79">
            <v>0.93072840000000001</v>
          </cell>
          <cell r="Y79">
            <v>0.93072840000000001</v>
          </cell>
          <cell r="BD79">
            <v>0</v>
          </cell>
          <cell r="BI79">
            <v>0</v>
          </cell>
          <cell r="BN79">
            <v>0</v>
          </cell>
          <cell r="BS79">
            <v>0</v>
          </cell>
          <cell r="BX79">
            <v>0</v>
          </cell>
          <cell r="CC79">
            <v>0.93072840000000001</v>
          </cell>
          <cell r="CF79">
            <v>0.93072840000000001</v>
          </cell>
          <cell r="CH79">
            <v>0</v>
          </cell>
          <cell r="CI79">
            <v>0</v>
          </cell>
          <cell r="CJ79">
            <v>0</v>
          </cell>
          <cell r="CK79">
            <v>0</v>
          </cell>
          <cell r="CL79">
            <v>0</v>
          </cell>
          <cell r="CM79">
            <v>0.93072840000000001</v>
          </cell>
          <cell r="CN79">
            <v>0</v>
          </cell>
          <cell r="CO79">
            <v>0</v>
          </cell>
          <cell r="CP79">
            <v>0.93072840000000001</v>
          </cell>
          <cell r="CQ79">
            <v>0</v>
          </cell>
        </row>
        <row r="80">
          <cell r="A80" t="str">
            <v>1.1.4.253</v>
          </cell>
          <cell r="B80" t="str">
            <v>Строительство КЛ-0,4кВ РП(ТП)-1 2х1000кВА Марьина гора до ж/д№25 ВРУ5</v>
          </cell>
          <cell r="C80" t="str">
            <v>G</v>
          </cell>
          <cell r="D80" t="str">
            <v>G_1.1.4.253</v>
          </cell>
          <cell r="E80" t="str">
            <v>C</v>
          </cell>
          <cell r="F80">
            <v>2022</v>
          </cell>
          <cell r="G80">
            <v>2022</v>
          </cell>
          <cell r="J80">
            <v>0</v>
          </cell>
          <cell r="M80">
            <v>0.15273120000000001</v>
          </cell>
          <cell r="U80">
            <v>0</v>
          </cell>
          <cell r="V80">
            <v>0.15273120000000001</v>
          </cell>
          <cell r="Y80">
            <v>0.15273120000000001</v>
          </cell>
          <cell r="BD80">
            <v>0</v>
          </cell>
          <cell r="BI80">
            <v>0</v>
          </cell>
          <cell r="BN80">
            <v>0</v>
          </cell>
          <cell r="BS80">
            <v>0</v>
          </cell>
          <cell r="BX80">
            <v>0</v>
          </cell>
          <cell r="CC80">
            <v>0.15273120000000001</v>
          </cell>
          <cell r="CF80">
            <v>0.15273120000000001</v>
          </cell>
          <cell r="CH80">
            <v>0</v>
          </cell>
          <cell r="CI80">
            <v>0</v>
          </cell>
          <cell r="CJ80">
            <v>0</v>
          </cell>
          <cell r="CK80">
            <v>0</v>
          </cell>
          <cell r="CL80">
            <v>0</v>
          </cell>
          <cell r="CM80">
            <v>0.15273120000000001</v>
          </cell>
          <cell r="CN80">
            <v>0</v>
          </cell>
          <cell r="CO80">
            <v>0</v>
          </cell>
          <cell r="CP80">
            <v>0.15273120000000001</v>
          </cell>
          <cell r="CQ80">
            <v>0</v>
          </cell>
        </row>
        <row r="81">
          <cell r="A81" t="str">
            <v>1.1.4.254</v>
          </cell>
          <cell r="B81" t="str">
            <v>Строительство КЛ-0,4кВ РП(ТП)-1 2х1000кВА Марьина гора до ж/д№25 ВРУ6</v>
          </cell>
          <cell r="C81" t="str">
            <v>G</v>
          </cell>
          <cell r="D81" t="str">
            <v>G_1.1.4.254</v>
          </cell>
          <cell r="E81" t="str">
            <v>C</v>
          </cell>
          <cell r="F81">
            <v>2022</v>
          </cell>
          <cell r="G81">
            <v>2022</v>
          </cell>
          <cell r="J81">
            <v>0</v>
          </cell>
          <cell r="M81">
            <v>0.15273120000000001</v>
          </cell>
          <cell r="U81">
            <v>0</v>
          </cell>
          <cell r="V81">
            <v>0.15273120000000001</v>
          </cell>
          <cell r="Y81">
            <v>0.15273120000000001</v>
          </cell>
          <cell r="BD81">
            <v>0</v>
          </cell>
          <cell r="BI81">
            <v>0</v>
          </cell>
          <cell r="BN81">
            <v>0</v>
          </cell>
          <cell r="BS81">
            <v>0</v>
          </cell>
          <cell r="BX81">
            <v>0</v>
          </cell>
          <cell r="CC81">
            <v>0.15273120000000001</v>
          </cell>
          <cell r="CF81">
            <v>0.15273120000000001</v>
          </cell>
          <cell r="CH81">
            <v>0</v>
          </cell>
          <cell r="CI81">
            <v>0</v>
          </cell>
          <cell r="CJ81">
            <v>0</v>
          </cell>
          <cell r="CK81">
            <v>0</v>
          </cell>
          <cell r="CL81">
            <v>0</v>
          </cell>
          <cell r="CM81">
            <v>0.15273120000000001</v>
          </cell>
          <cell r="CN81">
            <v>0</v>
          </cell>
          <cell r="CO81">
            <v>0</v>
          </cell>
          <cell r="CP81">
            <v>0.15273120000000001</v>
          </cell>
          <cell r="CQ81">
            <v>0</v>
          </cell>
        </row>
        <row r="82">
          <cell r="A82" t="str">
            <v>1.1.4.255</v>
          </cell>
          <cell r="B82" t="str">
            <v xml:space="preserve">Строительство КЛ-0,4кВ ТП-237-Набережный 6 </v>
          </cell>
          <cell r="C82" t="str">
            <v>G</v>
          </cell>
          <cell r="D82" t="str">
            <v>G_1.1.4.255</v>
          </cell>
          <cell r="E82" t="str">
            <v>C</v>
          </cell>
          <cell r="F82">
            <v>2021</v>
          </cell>
          <cell r="G82">
            <v>2021</v>
          </cell>
          <cell r="J82">
            <v>0</v>
          </cell>
          <cell r="M82">
            <v>0.2244768</v>
          </cell>
          <cell r="U82">
            <v>0</v>
          </cell>
          <cell r="V82">
            <v>0.2244768</v>
          </cell>
          <cell r="Y82">
            <v>0.2244768</v>
          </cell>
          <cell r="BD82">
            <v>0</v>
          </cell>
          <cell r="BI82">
            <v>0</v>
          </cell>
          <cell r="BN82">
            <v>0</v>
          </cell>
          <cell r="BS82">
            <v>0.2244768</v>
          </cell>
          <cell r="BV82">
            <v>0.2244768</v>
          </cell>
          <cell r="BX82">
            <v>0</v>
          </cell>
          <cell r="CC82">
            <v>0</v>
          </cell>
          <cell r="CH82">
            <v>0</v>
          </cell>
          <cell r="CI82">
            <v>0</v>
          </cell>
          <cell r="CJ82">
            <v>0</v>
          </cell>
          <cell r="CK82">
            <v>0</v>
          </cell>
          <cell r="CL82">
            <v>0</v>
          </cell>
          <cell r="CM82">
            <v>0.2244768</v>
          </cell>
          <cell r="CN82">
            <v>0</v>
          </cell>
          <cell r="CO82">
            <v>0</v>
          </cell>
          <cell r="CP82">
            <v>0.2244768</v>
          </cell>
          <cell r="CQ82">
            <v>0</v>
          </cell>
        </row>
        <row r="83">
          <cell r="A83" t="str">
            <v>1.1.4.256</v>
          </cell>
          <cell r="B83" t="str">
            <v xml:space="preserve">Строительство КЛ-0,4кВ ТП-237-Набережный 8 </v>
          </cell>
          <cell r="C83" t="str">
            <v>G</v>
          </cell>
          <cell r="D83" t="str">
            <v>G_1.1.4.256</v>
          </cell>
          <cell r="E83" t="str">
            <v>C</v>
          </cell>
          <cell r="F83">
            <v>2021</v>
          </cell>
          <cell r="G83">
            <v>2021</v>
          </cell>
          <cell r="J83">
            <v>0</v>
          </cell>
          <cell r="M83">
            <v>0.47157719999999997</v>
          </cell>
          <cell r="U83">
            <v>0</v>
          </cell>
          <cell r="V83">
            <v>0.47157719999999997</v>
          </cell>
          <cell r="Y83">
            <v>0.47157719999999997</v>
          </cell>
          <cell r="BD83">
            <v>0</v>
          </cell>
          <cell r="BI83">
            <v>0</v>
          </cell>
          <cell r="BN83">
            <v>0</v>
          </cell>
          <cell r="BS83">
            <v>0.47157719999999997</v>
          </cell>
          <cell r="BV83">
            <v>0.47157719999999997</v>
          </cell>
          <cell r="BX83">
            <v>0</v>
          </cell>
          <cell r="CC83">
            <v>0</v>
          </cell>
          <cell r="CH83">
            <v>0</v>
          </cell>
          <cell r="CI83">
            <v>0</v>
          </cell>
          <cell r="CJ83">
            <v>0</v>
          </cell>
          <cell r="CK83">
            <v>0</v>
          </cell>
          <cell r="CL83">
            <v>0</v>
          </cell>
          <cell r="CM83">
            <v>0.47157719999999997</v>
          </cell>
          <cell r="CN83">
            <v>0</v>
          </cell>
          <cell r="CO83">
            <v>0</v>
          </cell>
          <cell r="CP83">
            <v>0.47157719999999997</v>
          </cell>
          <cell r="CQ83">
            <v>0</v>
          </cell>
        </row>
        <row r="84">
          <cell r="A84" t="str">
            <v>1.1.4.257</v>
          </cell>
          <cell r="B84" t="str">
            <v xml:space="preserve">Строительство КЛ-0,4кВ  ТП-243-Кукуевицкого 10/4 </v>
          </cell>
          <cell r="C84" t="str">
            <v>G</v>
          </cell>
          <cell r="D84" t="str">
            <v>G_1.1.4.257</v>
          </cell>
          <cell r="E84" t="str">
            <v>C</v>
          </cell>
          <cell r="F84">
            <v>2021</v>
          </cell>
          <cell r="G84">
            <v>2021</v>
          </cell>
          <cell r="J84">
            <v>0</v>
          </cell>
          <cell r="M84">
            <v>0.42918600000000001</v>
          </cell>
          <cell r="U84">
            <v>0</v>
          </cell>
          <cell r="V84">
            <v>0.42918600000000001</v>
          </cell>
          <cell r="Y84">
            <v>0.42918600000000001</v>
          </cell>
          <cell r="BD84">
            <v>0</v>
          </cell>
          <cell r="BI84">
            <v>0</v>
          </cell>
          <cell r="BN84">
            <v>0</v>
          </cell>
          <cell r="BS84">
            <v>0.42918600000000001</v>
          </cell>
          <cell r="BV84">
            <v>0.42918600000000001</v>
          </cell>
          <cell r="BX84">
            <v>0</v>
          </cell>
          <cell r="CC84">
            <v>0</v>
          </cell>
          <cell r="CH84">
            <v>0</v>
          </cell>
          <cell r="CI84">
            <v>0</v>
          </cell>
          <cell r="CJ84">
            <v>0</v>
          </cell>
          <cell r="CK84">
            <v>0</v>
          </cell>
          <cell r="CL84">
            <v>0</v>
          </cell>
          <cell r="CM84">
            <v>0.42918600000000001</v>
          </cell>
          <cell r="CN84">
            <v>0</v>
          </cell>
          <cell r="CO84">
            <v>0</v>
          </cell>
          <cell r="CP84">
            <v>0.42918600000000001</v>
          </cell>
          <cell r="CQ84">
            <v>0</v>
          </cell>
        </row>
        <row r="85">
          <cell r="A85" t="str">
            <v>1.1.4.258</v>
          </cell>
          <cell r="B85" t="str">
            <v>Строительство КЛ-0,4кВ РП(ТП) (стр.12) мкр.39 до ж/д№3.1 ВРУ1</v>
          </cell>
          <cell r="C85" t="str">
            <v>G</v>
          </cell>
          <cell r="D85" t="str">
            <v>G_1.1.4.258</v>
          </cell>
          <cell r="E85" t="str">
            <v>C</v>
          </cell>
          <cell r="F85">
            <v>2022</v>
          </cell>
          <cell r="G85">
            <v>2022</v>
          </cell>
          <cell r="J85">
            <v>0</v>
          </cell>
          <cell r="M85">
            <v>0.55641839999999998</v>
          </cell>
          <cell r="U85">
            <v>0</v>
          </cell>
          <cell r="V85">
            <v>0.55641839999999998</v>
          </cell>
          <cell r="Y85">
            <v>0.55641839999999998</v>
          </cell>
          <cell r="BD85">
            <v>0</v>
          </cell>
          <cell r="BI85">
            <v>0</v>
          </cell>
          <cell r="BN85">
            <v>0</v>
          </cell>
          <cell r="BS85">
            <v>0</v>
          </cell>
          <cell r="BX85">
            <v>0</v>
          </cell>
          <cell r="CC85">
            <v>0.55641839999999998</v>
          </cell>
          <cell r="CF85">
            <v>0.55641839999999998</v>
          </cell>
          <cell r="CH85">
            <v>0</v>
          </cell>
          <cell r="CI85">
            <v>0</v>
          </cell>
          <cell r="CJ85">
            <v>0</v>
          </cell>
          <cell r="CK85">
            <v>0</v>
          </cell>
          <cell r="CL85">
            <v>0</v>
          </cell>
          <cell r="CM85">
            <v>0.55641839999999998</v>
          </cell>
          <cell r="CN85">
            <v>0</v>
          </cell>
          <cell r="CO85">
            <v>0</v>
          </cell>
          <cell r="CP85">
            <v>0.55641839999999998</v>
          </cell>
          <cell r="CQ85">
            <v>0</v>
          </cell>
        </row>
        <row r="86">
          <cell r="A86" t="str">
            <v>1.1.4.259</v>
          </cell>
          <cell r="B86" t="str">
            <v>Строительство КЛ-0,4кВ РП(ТП) (стр.12) мкр.39 до ж/д№3.1 ВРУ2</v>
          </cell>
          <cell r="C86" t="str">
            <v>G</v>
          </cell>
          <cell r="D86" t="str">
            <v>G_1.1.4.259</v>
          </cell>
          <cell r="E86" t="str">
            <v>C</v>
          </cell>
          <cell r="F86">
            <v>2022</v>
          </cell>
          <cell r="G86">
            <v>2022</v>
          </cell>
          <cell r="J86">
            <v>0</v>
          </cell>
          <cell r="M86">
            <v>0.65812440000000005</v>
          </cell>
          <cell r="U86">
            <v>0</v>
          </cell>
          <cell r="V86">
            <v>0.65812440000000005</v>
          </cell>
          <cell r="Y86">
            <v>0.65812440000000005</v>
          </cell>
          <cell r="BD86">
            <v>0</v>
          </cell>
          <cell r="BI86">
            <v>0</v>
          </cell>
          <cell r="BN86">
            <v>0</v>
          </cell>
          <cell r="BS86">
            <v>0</v>
          </cell>
          <cell r="BX86">
            <v>0</v>
          </cell>
          <cell r="CC86">
            <v>0.65812440000000005</v>
          </cell>
          <cell r="CF86">
            <v>0.65812440000000005</v>
          </cell>
          <cell r="CH86">
            <v>0</v>
          </cell>
          <cell r="CI86">
            <v>0</v>
          </cell>
          <cell r="CJ86">
            <v>0</v>
          </cell>
          <cell r="CK86">
            <v>0</v>
          </cell>
          <cell r="CL86">
            <v>0</v>
          </cell>
          <cell r="CM86">
            <v>0.65812440000000005</v>
          </cell>
          <cell r="CN86">
            <v>0</v>
          </cell>
          <cell r="CO86">
            <v>0</v>
          </cell>
          <cell r="CP86">
            <v>0.65812440000000005</v>
          </cell>
          <cell r="CQ86">
            <v>0</v>
          </cell>
        </row>
        <row r="87">
          <cell r="A87" t="str">
            <v>1.1.4.260</v>
          </cell>
          <cell r="B87" t="str">
            <v>Строительство КЛ-0,4кВ РП(ТП) (стр.12) мкр.39 до ж/д№3.2 ВРУ1</v>
          </cell>
          <cell r="C87" t="str">
            <v>G</v>
          </cell>
          <cell r="D87" t="str">
            <v>G_1.1.4.260</v>
          </cell>
          <cell r="E87" t="str">
            <v>C</v>
          </cell>
          <cell r="F87">
            <v>2022</v>
          </cell>
          <cell r="G87">
            <v>2022</v>
          </cell>
          <cell r="J87">
            <v>0</v>
          </cell>
          <cell r="M87">
            <v>0.89975159999999998</v>
          </cell>
          <cell r="U87">
            <v>0</v>
          </cell>
          <cell r="V87">
            <v>0.89975159999999998</v>
          </cell>
          <cell r="Y87">
            <v>0.89975159999999998</v>
          </cell>
          <cell r="BD87">
            <v>0</v>
          </cell>
          <cell r="BI87">
            <v>0</v>
          </cell>
          <cell r="BN87">
            <v>0</v>
          </cell>
          <cell r="BS87">
            <v>0</v>
          </cell>
          <cell r="BX87">
            <v>0</v>
          </cell>
          <cell r="CC87">
            <v>0.89975159999999998</v>
          </cell>
          <cell r="CF87">
            <v>0.89975159999999998</v>
          </cell>
          <cell r="CH87">
            <v>0</v>
          </cell>
          <cell r="CI87">
            <v>0</v>
          </cell>
          <cell r="CJ87">
            <v>0</v>
          </cell>
          <cell r="CK87">
            <v>0</v>
          </cell>
          <cell r="CL87">
            <v>0</v>
          </cell>
          <cell r="CM87">
            <v>0.89975159999999998</v>
          </cell>
          <cell r="CN87">
            <v>0</v>
          </cell>
          <cell r="CO87">
            <v>0</v>
          </cell>
          <cell r="CP87">
            <v>0.89975159999999998</v>
          </cell>
          <cell r="CQ87">
            <v>0</v>
          </cell>
        </row>
        <row r="88">
          <cell r="A88" t="str">
            <v>1.1.4.261</v>
          </cell>
          <cell r="B88" t="str">
            <v>Строительство КЛ-0,4кВ РП(ТП) (стр.12) мкр.39 до ж/д№3.2 ВРУ2</v>
          </cell>
          <cell r="C88" t="str">
            <v>G</v>
          </cell>
          <cell r="D88" t="str">
            <v>G_1.1.4.261</v>
          </cell>
          <cell r="E88" t="str">
            <v>C</v>
          </cell>
          <cell r="F88">
            <v>2022</v>
          </cell>
          <cell r="G88">
            <v>2022</v>
          </cell>
          <cell r="J88">
            <v>0</v>
          </cell>
          <cell r="M88">
            <v>1.0066523999999999</v>
          </cell>
          <cell r="U88">
            <v>0</v>
          </cell>
          <cell r="V88">
            <v>1.0066523999999999</v>
          </cell>
          <cell r="Y88">
            <v>1.0066523999999999</v>
          </cell>
          <cell r="BD88">
            <v>0</v>
          </cell>
          <cell r="BI88">
            <v>0</v>
          </cell>
          <cell r="BN88">
            <v>0</v>
          </cell>
          <cell r="BS88">
            <v>0</v>
          </cell>
          <cell r="BX88">
            <v>0</v>
          </cell>
          <cell r="CC88">
            <v>1.0066523999999999</v>
          </cell>
          <cell r="CF88">
            <v>1.0066523999999999</v>
          </cell>
          <cell r="CH88">
            <v>0</v>
          </cell>
          <cell r="CI88">
            <v>0</v>
          </cell>
          <cell r="CJ88">
            <v>0</v>
          </cell>
          <cell r="CK88">
            <v>0</v>
          </cell>
          <cell r="CL88">
            <v>0</v>
          </cell>
          <cell r="CM88">
            <v>1.0066523999999999</v>
          </cell>
          <cell r="CN88">
            <v>0</v>
          </cell>
          <cell r="CO88">
            <v>0</v>
          </cell>
          <cell r="CP88">
            <v>1.0066523999999999</v>
          </cell>
          <cell r="CQ88">
            <v>0</v>
          </cell>
        </row>
        <row r="89">
          <cell r="A89" t="str">
            <v>1.1.4.262</v>
          </cell>
          <cell r="B89" t="str">
            <v>Строительство КЛ-0,4кВ  от ТП-265 до ж/д Майская,14</v>
          </cell>
          <cell r="C89" t="str">
            <v>G</v>
          </cell>
          <cell r="D89" t="str">
            <v>G_1.1.4.262</v>
          </cell>
          <cell r="E89" t="str">
            <v>C</v>
          </cell>
          <cell r="F89">
            <v>2022</v>
          </cell>
          <cell r="G89">
            <v>2022</v>
          </cell>
          <cell r="J89">
            <v>0</v>
          </cell>
          <cell r="M89">
            <v>1.7796084000000001</v>
          </cell>
          <cell r="U89">
            <v>0</v>
          </cell>
          <cell r="V89">
            <v>1.7796084000000001</v>
          </cell>
          <cell r="Y89">
            <v>1.7796084000000001</v>
          </cell>
          <cell r="BD89">
            <v>0</v>
          </cell>
          <cell r="BI89">
            <v>0</v>
          </cell>
          <cell r="BN89">
            <v>0</v>
          </cell>
          <cell r="BS89">
            <v>0</v>
          </cell>
          <cell r="BX89">
            <v>0</v>
          </cell>
          <cell r="CC89">
            <v>1.7796084000000001</v>
          </cell>
          <cell r="CF89">
            <v>1.7796084000000001</v>
          </cell>
          <cell r="CH89">
            <v>0</v>
          </cell>
          <cell r="CI89">
            <v>0</v>
          </cell>
          <cell r="CJ89">
            <v>0</v>
          </cell>
          <cell r="CK89">
            <v>0</v>
          </cell>
          <cell r="CL89">
            <v>0</v>
          </cell>
          <cell r="CM89">
            <v>1.7796084000000001</v>
          </cell>
          <cell r="CN89">
            <v>0</v>
          </cell>
          <cell r="CO89">
            <v>0</v>
          </cell>
          <cell r="CP89">
            <v>1.7796084000000001</v>
          </cell>
          <cell r="CQ89">
            <v>0</v>
          </cell>
        </row>
        <row r="90">
          <cell r="A90" t="str">
            <v>1.1.4.263</v>
          </cell>
          <cell r="B90" t="str">
            <v>Строительство КЛ-0,4кВ ТП-265 до  Бизнесс центр</v>
          </cell>
          <cell r="C90" t="str">
            <v>G</v>
          </cell>
          <cell r="D90" t="str">
            <v>G_1.1.4.263</v>
          </cell>
          <cell r="E90" t="str">
            <v>C</v>
          </cell>
          <cell r="F90">
            <v>2022</v>
          </cell>
          <cell r="G90">
            <v>2022</v>
          </cell>
          <cell r="J90">
            <v>0</v>
          </cell>
          <cell r="M90">
            <v>4.7133599999999998</v>
          </cell>
          <cell r="U90">
            <v>0</v>
          </cell>
          <cell r="V90">
            <v>4.7133599999999998</v>
          </cell>
          <cell r="Y90">
            <v>4.7133599999999998</v>
          </cell>
          <cell r="BD90">
            <v>0</v>
          </cell>
          <cell r="BI90">
            <v>0</v>
          </cell>
          <cell r="BN90">
            <v>0</v>
          </cell>
          <cell r="BS90">
            <v>0</v>
          </cell>
          <cell r="BX90">
            <v>0</v>
          </cell>
          <cell r="CC90">
            <v>4.7133599999999998</v>
          </cell>
          <cell r="CF90">
            <v>4.7133599999999998</v>
          </cell>
          <cell r="CH90">
            <v>0</v>
          </cell>
          <cell r="CI90">
            <v>0</v>
          </cell>
          <cell r="CJ90">
            <v>0</v>
          </cell>
          <cell r="CK90">
            <v>0</v>
          </cell>
          <cell r="CL90">
            <v>0</v>
          </cell>
          <cell r="CM90">
            <v>4.7133599999999998</v>
          </cell>
          <cell r="CN90">
            <v>0</v>
          </cell>
          <cell r="CO90">
            <v>0</v>
          </cell>
          <cell r="CP90">
            <v>4.7133599999999998</v>
          </cell>
          <cell r="CQ90">
            <v>0</v>
          </cell>
        </row>
        <row r="91">
          <cell r="A91" t="str">
            <v>1.1.4.264</v>
          </cell>
          <cell r="B91" t="str">
            <v>Строительство КЛ-0,4кВ ТП-265 до Магазин Техника</v>
          </cell>
          <cell r="C91" t="str">
            <v>G</v>
          </cell>
          <cell r="D91" t="str">
            <v>G_1.1.4.264</v>
          </cell>
          <cell r="E91" t="str">
            <v>C</v>
          </cell>
          <cell r="F91">
            <v>2022</v>
          </cell>
          <cell r="G91">
            <v>2022</v>
          </cell>
          <cell r="J91">
            <v>0</v>
          </cell>
          <cell r="M91">
            <v>2.1631200000000002</v>
          </cell>
          <cell r="U91">
            <v>0</v>
          </cell>
          <cell r="V91">
            <v>2.1631200000000002</v>
          </cell>
          <cell r="Y91">
            <v>2.1631200000000002</v>
          </cell>
          <cell r="BD91">
            <v>0</v>
          </cell>
          <cell r="BI91">
            <v>0</v>
          </cell>
          <cell r="BN91">
            <v>0</v>
          </cell>
          <cell r="BS91">
            <v>0</v>
          </cell>
          <cell r="BX91">
            <v>0</v>
          </cell>
          <cell r="CC91">
            <v>2.1631200000000002</v>
          </cell>
          <cell r="CF91">
            <v>2.1631200000000002</v>
          </cell>
          <cell r="CH91">
            <v>0</v>
          </cell>
          <cell r="CI91">
            <v>0</v>
          </cell>
          <cell r="CJ91">
            <v>0</v>
          </cell>
          <cell r="CK91">
            <v>0</v>
          </cell>
          <cell r="CL91">
            <v>0</v>
          </cell>
          <cell r="CM91">
            <v>2.1631200000000002</v>
          </cell>
          <cell r="CN91">
            <v>0</v>
          </cell>
          <cell r="CO91">
            <v>0</v>
          </cell>
          <cell r="CP91">
            <v>2.1631200000000002</v>
          </cell>
          <cell r="CQ91">
            <v>0</v>
          </cell>
        </row>
        <row r="92">
          <cell r="A92" t="str">
            <v>1.1.4.265</v>
          </cell>
          <cell r="B92" t="str">
            <v>Строительство КЛ-0,4кВ ТП-265 до Торговый Павильон</v>
          </cell>
          <cell r="C92" t="str">
            <v>G</v>
          </cell>
          <cell r="D92" t="str">
            <v>G_1.1.4.265</v>
          </cell>
          <cell r="E92" t="str">
            <v>C</v>
          </cell>
          <cell r="F92">
            <v>2022</v>
          </cell>
          <cell r="G92">
            <v>2022</v>
          </cell>
          <cell r="J92">
            <v>0</v>
          </cell>
          <cell r="M92">
            <v>0.84294840000000004</v>
          </cell>
          <cell r="U92">
            <v>0</v>
          </cell>
          <cell r="V92">
            <v>0.84294840000000004</v>
          </cell>
          <cell r="Y92">
            <v>0.84294840000000004</v>
          </cell>
          <cell r="BD92">
            <v>0</v>
          </cell>
          <cell r="BI92">
            <v>0</v>
          </cell>
          <cell r="BN92">
            <v>0</v>
          </cell>
          <cell r="BS92">
            <v>0</v>
          </cell>
          <cell r="BX92">
            <v>0</v>
          </cell>
          <cell r="CC92">
            <v>0.84294840000000004</v>
          </cell>
          <cell r="CF92">
            <v>0.84294840000000004</v>
          </cell>
          <cell r="CH92">
            <v>0</v>
          </cell>
          <cell r="CI92">
            <v>0</v>
          </cell>
          <cell r="CJ92">
            <v>0</v>
          </cell>
          <cell r="CK92">
            <v>0</v>
          </cell>
          <cell r="CL92">
            <v>0</v>
          </cell>
          <cell r="CM92">
            <v>0.84294840000000004</v>
          </cell>
          <cell r="CN92">
            <v>0</v>
          </cell>
          <cell r="CO92">
            <v>0</v>
          </cell>
          <cell r="CP92">
            <v>0.84294840000000004</v>
          </cell>
          <cell r="CQ92">
            <v>0</v>
          </cell>
        </row>
        <row r="93">
          <cell r="A93" t="str">
            <v>1.1.4.266</v>
          </cell>
          <cell r="B93" t="str">
            <v>Строительство КЛ-0,4кВ ТП-265 до  Потребительский гаражный кооператив Газон</v>
          </cell>
          <cell r="C93" t="str">
            <v>G</v>
          </cell>
          <cell r="D93" t="str">
            <v>G_1.1.4.266</v>
          </cell>
          <cell r="E93" t="str">
            <v>C</v>
          </cell>
          <cell r="F93">
            <v>2022</v>
          </cell>
          <cell r="G93">
            <v>2022</v>
          </cell>
          <cell r="J93">
            <v>0</v>
          </cell>
          <cell r="M93">
            <v>7.80444E-2</v>
          </cell>
          <cell r="U93">
            <v>0</v>
          </cell>
          <cell r="V93">
            <v>7.80444E-2</v>
          </cell>
          <cell r="Y93">
            <v>7.80444E-2</v>
          </cell>
          <cell r="BD93">
            <v>0</v>
          </cell>
          <cell r="BI93">
            <v>0</v>
          </cell>
          <cell r="BN93">
            <v>0</v>
          </cell>
          <cell r="BS93">
            <v>0</v>
          </cell>
          <cell r="BX93">
            <v>0</v>
          </cell>
          <cell r="CC93">
            <v>7.80444E-2</v>
          </cell>
          <cell r="CF93">
            <v>7.80444E-2</v>
          </cell>
          <cell r="CH93">
            <v>0</v>
          </cell>
          <cell r="CI93">
            <v>0</v>
          </cell>
          <cell r="CJ93">
            <v>0</v>
          </cell>
          <cell r="CK93">
            <v>0</v>
          </cell>
          <cell r="CL93">
            <v>0</v>
          </cell>
          <cell r="CM93">
            <v>7.80444E-2</v>
          </cell>
          <cell r="CN93">
            <v>0</v>
          </cell>
          <cell r="CO93">
            <v>0</v>
          </cell>
          <cell r="CP93">
            <v>7.80444E-2</v>
          </cell>
          <cell r="CQ93">
            <v>0</v>
          </cell>
        </row>
        <row r="94">
          <cell r="A94" t="str">
            <v>1.2.1.139</v>
          </cell>
          <cell r="B94" t="str">
            <v>Реконструкция КТПН-782</v>
          </cell>
          <cell r="C94" t="str">
            <v>G</v>
          </cell>
          <cell r="D94" t="str">
            <v>G_1.2.1.139</v>
          </cell>
          <cell r="E94" t="str">
            <v>С</v>
          </cell>
          <cell r="F94">
            <v>2021</v>
          </cell>
          <cell r="G94">
            <v>2021</v>
          </cell>
          <cell r="J94">
            <v>0</v>
          </cell>
          <cell r="M94">
            <v>1.6562568</v>
          </cell>
          <cell r="U94">
            <v>0</v>
          </cell>
          <cell r="V94">
            <v>1.6562568</v>
          </cell>
          <cell r="Y94">
            <v>1.6562568</v>
          </cell>
          <cell r="AJ94">
            <v>0</v>
          </cell>
          <cell r="AO94">
            <v>0</v>
          </cell>
          <cell r="AT94">
            <v>0</v>
          </cell>
          <cell r="AY94">
            <v>0</v>
          </cell>
          <cell r="BD94">
            <v>0</v>
          </cell>
          <cell r="BI94">
            <v>0</v>
          </cell>
          <cell r="BN94">
            <v>0</v>
          </cell>
          <cell r="BS94">
            <v>1.6562568</v>
          </cell>
          <cell r="BV94">
            <v>1.6562568</v>
          </cell>
          <cell r="BX94">
            <v>0</v>
          </cell>
          <cell r="CC94">
            <v>0</v>
          </cell>
          <cell r="CH94">
            <v>0</v>
          </cell>
          <cell r="CI94">
            <v>0</v>
          </cell>
          <cell r="CJ94">
            <v>0</v>
          </cell>
          <cell r="CK94">
            <v>0</v>
          </cell>
          <cell r="CL94">
            <v>0</v>
          </cell>
          <cell r="CM94">
            <v>1.6562568</v>
          </cell>
          <cell r="CN94">
            <v>0</v>
          </cell>
          <cell r="CO94">
            <v>0</v>
          </cell>
          <cell r="CP94">
            <v>1.6562568</v>
          </cell>
          <cell r="CQ94">
            <v>0</v>
          </cell>
        </row>
        <row r="95">
          <cell r="A95" t="str">
            <v>1.2.1.140</v>
          </cell>
          <cell r="B95" t="str">
            <v>Реконструкция КТПН-783</v>
          </cell>
          <cell r="C95" t="str">
            <v>G</v>
          </cell>
          <cell r="D95" t="str">
            <v>G_1.2.1.140</v>
          </cell>
          <cell r="E95" t="str">
            <v>С</v>
          </cell>
          <cell r="F95">
            <v>2021</v>
          </cell>
          <cell r="G95">
            <v>2021</v>
          </cell>
          <cell r="J95">
            <v>0</v>
          </cell>
          <cell r="M95">
            <v>3.8105243999999998</v>
          </cell>
          <cell r="U95">
            <v>0</v>
          </cell>
          <cell r="V95">
            <v>3.8105243999999998</v>
          </cell>
          <cell r="Y95">
            <v>3.8105243999999998</v>
          </cell>
          <cell r="AJ95">
            <v>0</v>
          </cell>
          <cell r="AO95">
            <v>0</v>
          </cell>
          <cell r="AT95">
            <v>0</v>
          </cell>
          <cell r="AY95">
            <v>0</v>
          </cell>
          <cell r="BD95">
            <v>0</v>
          </cell>
          <cell r="BI95">
            <v>0</v>
          </cell>
          <cell r="BN95">
            <v>0</v>
          </cell>
          <cell r="BS95">
            <v>3.8105243999999998</v>
          </cell>
          <cell r="BV95">
            <v>3.8105243999999998</v>
          </cell>
          <cell r="BX95">
            <v>0</v>
          </cell>
          <cell r="CC95">
            <v>0</v>
          </cell>
          <cell r="CH95">
            <v>0</v>
          </cell>
          <cell r="CI95">
            <v>0</v>
          </cell>
          <cell r="CJ95">
            <v>0</v>
          </cell>
          <cell r="CK95">
            <v>0</v>
          </cell>
          <cell r="CL95">
            <v>0</v>
          </cell>
          <cell r="CM95">
            <v>3.8105243999999998</v>
          </cell>
          <cell r="CN95">
            <v>0</v>
          </cell>
          <cell r="CO95">
            <v>0</v>
          </cell>
          <cell r="CP95">
            <v>3.8105243999999998</v>
          </cell>
          <cell r="CQ95">
            <v>0</v>
          </cell>
        </row>
        <row r="96">
          <cell r="A96" t="str">
            <v>1.2.1.141</v>
          </cell>
          <cell r="B96" t="str">
            <v>Реконструкция КТПН-784</v>
          </cell>
          <cell r="C96" t="str">
            <v>G</v>
          </cell>
          <cell r="D96" t="str">
            <v>G_1.2.1.141</v>
          </cell>
          <cell r="E96" t="str">
            <v>С</v>
          </cell>
          <cell r="F96">
            <v>2021</v>
          </cell>
          <cell r="G96">
            <v>2021</v>
          </cell>
          <cell r="J96">
            <v>0</v>
          </cell>
          <cell r="M96">
            <v>1.6463352</v>
          </cell>
          <cell r="U96">
            <v>0</v>
          </cell>
          <cell r="V96">
            <v>1.6463352</v>
          </cell>
          <cell r="Y96">
            <v>1.6463352</v>
          </cell>
          <cell r="AJ96">
            <v>0</v>
          </cell>
          <cell r="AO96">
            <v>0</v>
          </cell>
          <cell r="AT96">
            <v>0</v>
          </cell>
          <cell r="AY96">
            <v>0</v>
          </cell>
          <cell r="BD96">
            <v>0</v>
          </cell>
          <cell r="BI96">
            <v>0</v>
          </cell>
          <cell r="BN96">
            <v>0</v>
          </cell>
          <cell r="BS96">
            <v>1.6463352</v>
          </cell>
          <cell r="BV96">
            <v>1.6463352</v>
          </cell>
          <cell r="BX96">
            <v>0</v>
          </cell>
          <cell r="CC96">
            <v>0</v>
          </cell>
          <cell r="CH96">
            <v>0</v>
          </cell>
          <cell r="CI96">
            <v>0</v>
          </cell>
          <cell r="CJ96">
            <v>0</v>
          </cell>
          <cell r="CK96">
            <v>0</v>
          </cell>
          <cell r="CL96">
            <v>0</v>
          </cell>
          <cell r="CM96">
            <v>1.6463352</v>
          </cell>
          <cell r="CN96">
            <v>0</v>
          </cell>
          <cell r="CO96">
            <v>0</v>
          </cell>
          <cell r="CP96">
            <v>1.6463352</v>
          </cell>
          <cell r="CQ96">
            <v>0</v>
          </cell>
        </row>
        <row r="97">
          <cell r="A97" t="str">
            <v>1.2.1.142</v>
          </cell>
          <cell r="B97" t="str">
            <v>Реконструкция КТПН-785</v>
          </cell>
          <cell r="C97" t="str">
            <v>G</v>
          </cell>
          <cell r="D97" t="str">
            <v>G_1.2.1.142</v>
          </cell>
          <cell r="E97" t="str">
            <v>С</v>
          </cell>
          <cell r="F97">
            <v>2021</v>
          </cell>
          <cell r="G97">
            <v>2021</v>
          </cell>
          <cell r="J97">
            <v>0</v>
          </cell>
          <cell r="M97">
            <v>1.66659</v>
          </cell>
          <cell r="U97">
            <v>0</v>
          </cell>
          <cell r="V97">
            <v>1.66659</v>
          </cell>
          <cell r="Y97">
            <v>1.66659</v>
          </cell>
          <cell r="AJ97">
            <v>0</v>
          </cell>
          <cell r="AO97">
            <v>0</v>
          </cell>
          <cell r="AT97">
            <v>0</v>
          </cell>
          <cell r="AY97">
            <v>0</v>
          </cell>
          <cell r="BD97">
            <v>0</v>
          </cell>
          <cell r="BI97">
            <v>0</v>
          </cell>
          <cell r="BN97">
            <v>0</v>
          </cell>
          <cell r="BS97">
            <v>1.66659</v>
          </cell>
          <cell r="BV97">
            <v>1.66659</v>
          </cell>
          <cell r="BX97">
            <v>0</v>
          </cell>
          <cell r="CC97">
            <v>0</v>
          </cell>
          <cell r="CH97">
            <v>0</v>
          </cell>
          <cell r="CI97">
            <v>0</v>
          </cell>
          <cell r="CJ97">
            <v>0</v>
          </cell>
          <cell r="CK97">
            <v>0</v>
          </cell>
          <cell r="CL97">
            <v>0</v>
          </cell>
          <cell r="CM97">
            <v>1.66659</v>
          </cell>
          <cell r="CN97">
            <v>0</v>
          </cell>
          <cell r="CO97">
            <v>0</v>
          </cell>
          <cell r="CP97">
            <v>1.66659</v>
          </cell>
          <cell r="CQ97">
            <v>0</v>
          </cell>
        </row>
        <row r="98">
          <cell r="A98" t="str">
            <v>1.2.1.143</v>
          </cell>
          <cell r="B98" t="str">
            <v>Реконструкция КТПН-786</v>
          </cell>
          <cell r="C98" t="str">
            <v>G</v>
          </cell>
          <cell r="D98" t="str">
            <v>G_1.2.1.143</v>
          </cell>
          <cell r="E98" t="str">
            <v>С</v>
          </cell>
          <cell r="F98">
            <v>2021</v>
          </cell>
          <cell r="G98">
            <v>2021</v>
          </cell>
          <cell r="J98">
            <v>0</v>
          </cell>
          <cell r="M98">
            <v>3.7876487999999999</v>
          </cell>
          <cell r="U98">
            <v>0</v>
          </cell>
          <cell r="V98">
            <v>3.7876487999999999</v>
          </cell>
          <cell r="Y98">
            <v>3.7876487999999999</v>
          </cell>
          <cell r="AJ98">
            <v>0</v>
          </cell>
          <cell r="AO98">
            <v>0</v>
          </cell>
          <cell r="AT98">
            <v>0</v>
          </cell>
          <cell r="AY98">
            <v>0</v>
          </cell>
          <cell r="BD98">
            <v>0</v>
          </cell>
          <cell r="BI98">
            <v>0</v>
          </cell>
          <cell r="BN98">
            <v>0</v>
          </cell>
          <cell r="BS98">
            <v>3.7876487999999999</v>
          </cell>
          <cell r="BV98">
            <v>3.7876487999999999</v>
          </cell>
          <cell r="BX98">
            <v>0</v>
          </cell>
          <cell r="CC98">
            <v>0</v>
          </cell>
          <cell r="CH98">
            <v>0</v>
          </cell>
          <cell r="CI98">
            <v>0</v>
          </cell>
          <cell r="CJ98">
            <v>0</v>
          </cell>
          <cell r="CK98">
            <v>0</v>
          </cell>
          <cell r="CL98">
            <v>0</v>
          </cell>
          <cell r="CM98">
            <v>3.7876487999999999</v>
          </cell>
          <cell r="CN98">
            <v>0</v>
          </cell>
          <cell r="CO98">
            <v>0</v>
          </cell>
          <cell r="CP98">
            <v>3.7876487999999999</v>
          </cell>
          <cell r="CQ98">
            <v>0</v>
          </cell>
        </row>
        <row r="99">
          <cell r="A99" t="str">
            <v>1.2.1.144</v>
          </cell>
          <cell r="B99" t="str">
            <v>Реконструкция КТПН-787</v>
          </cell>
          <cell r="C99" t="str">
            <v>G</v>
          </cell>
          <cell r="D99" t="str">
            <v>G_1.2.1.144</v>
          </cell>
          <cell r="E99" t="str">
            <v>С</v>
          </cell>
          <cell r="F99">
            <v>2021</v>
          </cell>
          <cell r="G99">
            <v>2021</v>
          </cell>
          <cell r="J99">
            <v>0</v>
          </cell>
          <cell r="M99">
            <v>3.7900451999999998</v>
          </cell>
          <cell r="U99">
            <v>0</v>
          </cell>
          <cell r="V99">
            <v>3.7900451999999998</v>
          </cell>
          <cell r="Y99">
            <v>3.7900451999999998</v>
          </cell>
          <cell r="AJ99">
            <v>0</v>
          </cell>
          <cell r="AO99">
            <v>0</v>
          </cell>
          <cell r="AT99">
            <v>0</v>
          </cell>
          <cell r="AY99">
            <v>0</v>
          </cell>
          <cell r="BD99">
            <v>0</v>
          </cell>
          <cell r="BI99">
            <v>0</v>
          </cell>
          <cell r="BN99">
            <v>0</v>
          </cell>
          <cell r="BS99">
            <v>3.7900451999999998</v>
          </cell>
          <cell r="BV99">
            <v>3.7900451999999998</v>
          </cell>
          <cell r="BX99">
            <v>0</v>
          </cell>
          <cell r="CC99">
            <v>0</v>
          </cell>
          <cell r="CH99">
            <v>0</v>
          </cell>
          <cell r="CI99">
            <v>0</v>
          </cell>
          <cell r="CJ99">
            <v>0</v>
          </cell>
          <cell r="CK99">
            <v>0</v>
          </cell>
          <cell r="CL99">
            <v>0</v>
          </cell>
          <cell r="CM99">
            <v>3.7900451999999998</v>
          </cell>
          <cell r="CN99">
            <v>0</v>
          </cell>
          <cell r="CO99">
            <v>0</v>
          </cell>
          <cell r="CP99">
            <v>3.7900451999999998</v>
          </cell>
          <cell r="CQ99">
            <v>0</v>
          </cell>
        </row>
        <row r="100">
          <cell r="A100" t="str">
            <v>1.2.1.145</v>
          </cell>
          <cell r="B100" t="str">
            <v>Реконструкция КТПН-658</v>
          </cell>
          <cell r="C100" t="str">
            <v>G</v>
          </cell>
          <cell r="D100" t="str">
            <v>G_1.2.1.145</v>
          </cell>
          <cell r="E100" t="str">
            <v>С</v>
          </cell>
          <cell r="F100">
            <v>2021</v>
          </cell>
          <cell r="G100">
            <v>2021</v>
          </cell>
          <cell r="J100">
            <v>0</v>
          </cell>
          <cell r="M100">
            <v>1.0116251999999999</v>
          </cell>
          <cell r="U100">
            <v>0</v>
          </cell>
          <cell r="V100">
            <v>1.0116251999999999</v>
          </cell>
          <cell r="Y100">
            <v>1.0116251999999999</v>
          </cell>
          <cell r="AJ100">
            <v>0</v>
          </cell>
          <cell r="AO100">
            <v>0</v>
          </cell>
          <cell r="AT100">
            <v>0</v>
          </cell>
          <cell r="AY100">
            <v>0</v>
          </cell>
          <cell r="BD100">
            <v>0</v>
          </cell>
          <cell r="BI100">
            <v>0</v>
          </cell>
          <cell r="BN100">
            <v>0</v>
          </cell>
          <cell r="BS100">
            <v>1.0116251999999999</v>
          </cell>
          <cell r="BV100">
            <v>1.0116251999999999</v>
          </cell>
          <cell r="BX100">
            <v>0</v>
          </cell>
          <cell r="CC100">
            <v>0</v>
          </cell>
          <cell r="CH100">
            <v>0</v>
          </cell>
          <cell r="CI100">
            <v>0</v>
          </cell>
          <cell r="CJ100">
            <v>0</v>
          </cell>
          <cell r="CK100">
            <v>0</v>
          </cell>
          <cell r="CL100">
            <v>0</v>
          </cell>
          <cell r="CM100">
            <v>1.0116251999999999</v>
          </cell>
          <cell r="CN100">
            <v>0</v>
          </cell>
          <cell r="CO100">
            <v>0</v>
          </cell>
          <cell r="CP100">
            <v>1.0116251999999999</v>
          </cell>
          <cell r="CQ100">
            <v>0</v>
          </cell>
        </row>
        <row r="101">
          <cell r="A101" t="str">
            <v>1.2.1.146</v>
          </cell>
          <cell r="B101" t="str">
            <v>Реконструкция оборудования ТП-567</v>
          </cell>
          <cell r="C101" t="str">
            <v>G</v>
          </cell>
          <cell r="D101" t="str">
            <v>G_1.2.1.146</v>
          </cell>
          <cell r="E101" t="str">
            <v>С</v>
          </cell>
          <cell r="F101">
            <v>2021</v>
          </cell>
          <cell r="G101">
            <v>2021</v>
          </cell>
          <cell r="J101">
            <v>0</v>
          </cell>
          <cell r="M101">
            <v>10.3929528</v>
          </cell>
          <cell r="U101">
            <v>0</v>
          </cell>
          <cell r="V101">
            <v>10.3929528</v>
          </cell>
          <cell r="Y101">
            <v>10.3929528</v>
          </cell>
          <cell r="AJ101">
            <v>0</v>
          </cell>
          <cell r="AO101">
            <v>0</v>
          </cell>
          <cell r="AT101">
            <v>0</v>
          </cell>
          <cell r="AY101">
            <v>0</v>
          </cell>
          <cell r="BD101">
            <v>0</v>
          </cell>
          <cell r="BI101">
            <v>0</v>
          </cell>
          <cell r="BN101">
            <v>0</v>
          </cell>
          <cell r="BS101">
            <v>10.3929528</v>
          </cell>
          <cell r="BV101">
            <v>10.3929528</v>
          </cell>
          <cell r="BX101">
            <v>0</v>
          </cell>
          <cell r="CC101">
            <v>0</v>
          </cell>
          <cell r="CH101">
            <v>0</v>
          </cell>
          <cell r="CI101">
            <v>0</v>
          </cell>
          <cell r="CJ101">
            <v>0</v>
          </cell>
          <cell r="CK101">
            <v>0</v>
          </cell>
          <cell r="CL101">
            <v>0</v>
          </cell>
          <cell r="CM101">
            <v>10.3929528</v>
          </cell>
          <cell r="CN101">
            <v>0</v>
          </cell>
          <cell r="CO101">
            <v>0</v>
          </cell>
          <cell r="CP101">
            <v>10.3929528</v>
          </cell>
          <cell r="CQ101">
            <v>0</v>
          </cell>
        </row>
        <row r="102">
          <cell r="A102" t="str">
            <v>1.2.2.47.29</v>
          </cell>
          <cell r="B102" t="str">
            <v>Реконструкция КЛ-6кВ от ПС Строительная ф.19 до оп.1а</v>
          </cell>
          <cell r="C102" t="str">
            <v>G</v>
          </cell>
          <cell r="D102" t="str">
            <v>G_1.2.2.47.29</v>
          </cell>
          <cell r="E102" t="str">
            <v>С</v>
          </cell>
          <cell r="F102">
            <v>2021</v>
          </cell>
          <cell r="G102">
            <v>2021</v>
          </cell>
          <cell r="J102">
            <v>0</v>
          </cell>
          <cell r="M102">
            <v>0.25017119999999998</v>
          </cell>
          <cell r="U102">
            <v>0</v>
          </cell>
          <cell r="V102">
            <v>0.25017119999999998</v>
          </cell>
          <cell r="Y102">
            <v>0.25017119999999998</v>
          </cell>
          <cell r="AJ102">
            <v>0</v>
          </cell>
          <cell r="AO102">
            <v>0</v>
          </cell>
          <cell r="AT102">
            <v>0</v>
          </cell>
          <cell r="AY102">
            <v>0</v>
          </cell>
          <cell r="BD102">
            <v>0</v>
          </cell>
          <cell r="BI102">
            <v>0</v>
          </cell>
          <cell r="BN102">
            <v>0</v>
          </cell>
          <cell r="BS102">
            <v>0.25017119999999998</v>
          </cell>
          <cell r="BV102">
            <v>0.25017119999999998</v>
          </cell>
          <cell r="BX102">
            <v>0</v>
          </cell>
          <cell r="CC102">
            <v>0</v>
          </cell>
          <cell r="CH102">
            <v>0</v>
          </cell>
          <cell r="CI102">
            <v>0</v>
          </cell>
          <cell r="CJ102">
            <v>0</v>
          </cell>
          <cell r="CK102">
            <v>0</v>
          </cell>
          <cell r="CL102">
            <v>0</v>
          </cell>
          <cell r="CM102">
            <v>0.25017119999999998</v>
          </cell>
          <cell r="CN102">
            <v>0</v>
          </cell>
          <cell r="CO102">
            <v>0</v>
          </cell>
          <cell r="CP102">
            <v>0.25017119999999998</v>
          </cell>
          <cell r="CQ102">
            <v>0</v>
          </cell>
        </row>
        <row r="103">
          <cell r="A103" t="str">
            <v>1.2.2.47.30</v>
          </cell>
          <cell r="B103" t="str">
            <v>Реконструкция КЛ-10кВ ТП-267 до ТП-264</v>
          </cell>
          <cell r="C103" t="str">
            <v>G</v>
          </cell>
          <cell r="D103" t="str">
            <v>G_1.2.2.47.30</v>
          </cell>
          <cell r="E103" t="str">
            <v>С</v>
          </cell>
          <cell r="F103">
            <v>2022</v>
          </cell>
          <cell r="G103">
            <v>2022</v>
          </cell>
          <cell r="J103">
            <v>0</v>
          </cell>
          <cell r="M103">
            <v>0.52551239999999999</v>
          </cell>
          <cell r="U103">
            <v>0</v>
          </cell>
          <cell r="V103">
            <v>0.52551239999999999</v>
          </cell>
          <cell r="Y103">
            <v>0.52551239999999999</v>
          </cell>
          <cell r="AJ103">
            <v>0</v>
          </cell>
          <cell r="AO103">
            <v>0</v>
          </cell>
          <cell r="AT103">
            <v>0</v>
          </cell>
          <cell r="AY103">
            <v>0</v>
          </cell>
          <cell r="BD103">
            <v>0</v>
          </cell>
          <cell r="BI103">
            <v>0</v>
          </cell>
          <cell r="BN103">
            <v>0</v>
          </cell>
          <cell r="BS103">
            <v>0</v>
          </cell>
          <cell r="BX103">
            <v>0</v>
          </cell>
          <cell r="CC103">
            <v>0.52551239999999999</v>
          </cell>
          <cell r="CF103">
            <v>0.52551239999999999</v>
          </cell>
          <cell r="CH103">
            <v>0</v>
          </cell>
          <cell r="CI103">
            <v>0</v>
          </cell>
          <cell r="CJ103">
            <v>0</v>
          </cell>
          <cell r="CK103">
            <v>0</v>
          </cell>
          <cell r="CL103">
            <v>0</v>
          </cell>
          <cell r="CM103">
            <v>0.52551239999999999</v>
          </cell>
          <cell r="CN103">
            <v>0</v>
          </cell>
          <cell r="CO103">
            <v>0</v>
          </cell>
          <cell r="CP103">
            <v>0.52551239999999999</v>
          </cell>
          <cell r="CQ103">
            <v>0</v>
          </cell>
        </row>
        <row r="104">
          <cell r="A104" t="str">
            <v>1.2.2.47.31</v>
          </cell>
          <cell r="B104" t="str">
            <v>Реконструкция КЛ-10кВ ТП-268 доТП-267</v>
          </cell>
          <cell r="C104" t="str">
            <v>G</v>
          </cell>
          <cell r="D104" t="str">
            <v>G_1.2.2.47.31</v>
          </cell>
          <cell r="E104" t="str">
            <v>С</v>
          </cell>
          <cell r="F104">
            <v>2022</v>
          </cell>
          <cell r="G104">
            <v>2022</v>
          </cell>
          <cell r="J104">
            <v>0</v>
          </cell>
          <cell r="M104">
            <v>0.68166720000000003</v>
          </cell>
          <cell r="U104">
            <v>0</v>
          </cell>
          <cell r="V104">
            <v>0.68166720000000003</v>
          </cell>
          <cell r="Y104">
            <v>0.68166720000000003</v>
          </cell>
          <cell r="AJ104">
            <v>0</v>
          </cell>
          <cell r="AO104">
            <v>0</v>
          </cell>
          <cell r="AT104">
            <v>0</v>
          </cell>
          <cell r="AY104">
            <v>0</v>
          </cell>
          <cell r="BD104">
            <v>0</v>
          </cell>
          <cell r="BI104">
            <v>0</v>
          </cell>
          <cell r="BN104">
            <v>0</v>
          </cell>
          <cell r="BS104">
            <v>0</v>
          </cell>
          <cell r="BX104">
            <v>0</v>
          </cell>
          <cell r="CC104">
            <v>0.68166720000000003</v>
          </cell>
          <cell r="CF104">
            <v>0.68166720000000003</v>
          </cell>
          <cell r="CH104">
            <v>0</v>
          </cell>
          <cell r="CI104">
            <v>0</v>
          </cell>
          <cell r="CJ104">
            <v>0</v>
          </cell>
          <cell r="CK104">
            <v>0</v>
          </cell>
          <cell r="CL104">
            <v>0</v>
          </cell>
          <cell r="CM104">
            <v>0.68166720000000003</v>
          </cell>
          <cell r="CN104">
            <v>0</v>
          </cell>
          <cell r="CO104">
            <v>0</v>
          </cell>
          <cell r="CP104">
            <v>0.68166720000000003</v>
          </cell>
          <cell r="CQ104">
            <v>0</v>
          </cell>
        </row>
        <row r="105">
          <cell r="A105" t="str">
            <v>1.2.2.47.32</v>
          </cell>
          <cell r="B105" t="str">
            <v>Реконструкция КЛ-10кВ  от опоры №27 ф.Олимпийская 108;212 до места врезки в КЛ-10кВ от РП"АСКТ"-КТПН № 672,КТПН №675 с перезаводской в РП(ТП) -2х1000кВА пос.ПСО-34</v>
          </cell>
          <cell r="C105" t="str">
            <v>G</v>
          </cell>
          <cell r="D105" t="str">
            <v>G_1.2.2.47.32</v>
          </cell>
          <cell r="E105" t="str">
            <v>С</v>
          </cell>
          <cell r="F105">
            <v>2021</v>
          </cell>
          <cell r="G105">
            <v>2021</v>
          </cell>
          <cell r="J105">
            <v>0</v>
          </cell>
          <cell r="M105">
            <v>1.1470524</v>
          </cell>
          <cell r="U105">
            <v>0</v>
          </cell>
          <cell r="V105">
            <v>1.1470524</v>
          </cell>
          <cell r="Y105">
            <v>1.1470524</v>
          </cell>
          <cell r="AJ105">
            <v>0</v>
          </cell>
          <cell r="AO105">
            <v>0</v>
          </cell>
          <cell r="AT105">
            <v>0</v>
          </cell>
          <cell r="AY105">
            <v>0</v>
          </cell>
          <cell r="BD105">
            <v>0</v>
          </cell>
          <cell r="BI105">
            <v>0</v>
          </cell>
          <cell r="BN105">
            <v>0</v>
          </cell>
          <cell r="BS105">
            <v>1.1470524</v>
          </cell>
          <cell r="BV105">
            <v>1.1470524</v>
          </cell>
          <cell r="BX105">
            <v>0</v>
          </cell>
          <cell r="CC105">
            <v>0</v>
          </cell>
          <cell r="CH105">
            <v>0</v>
          </cell>
          <cell r="CI105">
            <v>0</v>
          </cell>
          <cell r="CJ105">
            <v>0</v>
          </cell>
          <cell r="CK105">
            <v>0</v>
          </cell>
          <cell r="CL105">
            <v>0</v>
          </cell>
          <cell r="CM105">
            <v>1.1470524</v>
          </cell>
          <cell r="CN105">
            <v>0</v>
          </cell>
          <cell r="CO105">
            <v>0</v>
          </cell>
          <cell r="CP105">
            <v>1.1470524</v>
          </cell>
          <cell r="CQ105">
            <v>0</v>
          </cell>
        </row>
        <row r="106">
          <cell r="A106" t="str">
            <v>1.2.2.196.43</v>
          </cell>
          <cell r="B106" t="str">
            <v>Реконструкция КЛ-0,4кВ от ТП-513 до ул.Крылова 45</v>
          </cell>
          <cell r="C106" t="str">
            <v>G</v>
          </cell>
          <cell r="D106" t="str">
            <v>G_1.2.2.196.43</v>
          </cell>
          <cell r="E106" t="str">
            <v>C</v>
          </cell>
          <cell r="F106">
            <v>2021</v>
          </cell>
          <cell r="G106">
            <v>2021</v>
          </cell>
          <cell r="J106">
            <v>0</v>
          </cell>
          <cell r="M106">
            <v>0.33462839999999999</v>
          </cell>
          <cell r="U106">
            <v>0</v>
          </cell>
          <cell r="V106">
            <v>0.33462839999999999</v>
          </cell>
          <cell r="Y106">
            <v>0.33462839999999999</v>
          </cell>
          <cell r="BD106">
            <v>0</v>
          </cell>
          <cell r="BI106">
            <v>0</v>
          </cell>
          <cell r="BN106">
            <v>0</v>
          </cell>
          <cell r="BS106">
            <v>0.33462839999999999</v>
          </cell>
          <cell r="BV106">
            <v>0.33462839999999999</v>
          </cell>
          <cell r="BX106">
            <v>0</v>
          </cell>
          <cell r="CC106">
            <v>0</v>
          </cell>
          <cell r="CH106">
            <v>0</v>
          </cell>
          <cell r="CI106">
            <v>0</v>
          </cell>
          <cell r="CJ106">
            <v>0</v>
          </cell>
          <cell r="CK106">
            <v>0</v>
          </cell>
          <cell r="CL106">
            <v>0</v>
          </cell>
          <cell r="CM106">
            <v>0.33462839999999999</v>
          </cell>
          <cell r="CN106">
            <v>0</v>
          </cell>
          <cell r="CO106">
            <v>0</v>
          </cell>
          <cell r="CP106">
            <v>0.33462839999999999</v>
          </cell>
          <cell r="CQ106">
            <v>0</v>
          </cell>
        </row>
        <row r="107">
          <cell r="A107" t="str">
            <v>1.2.2.196.44</v>
          </cell>
          <cell r="B107" t="str">
            <v>Реконструкция КЛ-0,4кВ ТП-261 ЦТП-36</v>
          </cell>
          <cell r="C107" t="str">
            <v>G</v>
          </cell>
          <cell r="D107" t="str">
            <v>G_1.2.2.196.44</v>
          </cell>
          <cell r="E107" t="str">
            <v>C</v>
          </cell>
          <cell r="F107">
            <v>2021</v>
          </cell>
          <cell r="G107">
            <v>2021</v>
          </cell>
          <cell r="J107">
            <v>0</v>
          </cell>
          <cell r="M107">
            <v>0.72885239999999996</v>
          </cell>
          <cell r="U107">
            <v>0</v>
          </cell>
          <cell r="V107">
            <v>0.72885239999999996</v>
          </cell>
          <cell r="Y107">
            <v>0.72885239999999996</v>
          </cell>
          <cell r="BD107">
            <v>0</v>
          </cell>
          <cell r="BI107">
            <v>0</v>
          </cell>
          <cell r="BN107">
            <v>0</v>
          </cell>
          <cell r="BS107">
            <v>0.72885239999999996</v>
          </cell>
          <cell r="BV107">
            <v>0.72885239999999996</v>
          </cell>
          <cell r="BX107">
            <v>0</v>
          </cell>
          <cell r="CC107">
            <v>0</v>
          </cell>
          <cell r="CH107">
            <v>0</v>
          </cell>
          <cell r="CI107">
            <v>0</v>
          </cell>
          <cell r="CJ107">
            <v>0</v>
          </cell>
          <cell r="CK107">
            <v>0</v>
          </cell>
          <cell r="CL107">
            <v>0</v>
          </cell>
          <cell r="CM107">
            <v>0.72885239999999996</v>
          </cell>
          <cell r="CN107">
            <v>0</v>
          </cell>
          <cell r="CO107">
            <v>0</v>
          </cell>
          <cell r="CP107">
            <v>0.72885239999999996</v>
          </cell>
          <cell r="CQ107">
            <v>0</v>
          </cell>
        </row>
        <row r="108">
          <cell r="A108" t="str">
            <v>1.2.2.196.45</v>
          </cell>
          <cell r="B108" t="str">
            <v>Реконструкция КЛ-0,4кВ ТП-263-Декабристов 7/1</v>
          </cell>
          <cell r="C108" t="str">
            <v>G</v>
          </cell>
          <cell r="D108" t="str">
            <v>G_1.2.2.196.45</v>
          </cell>
          <cell r="E108" t="str">
            <v>C</v>
          </cell>
          <cell r="F108">
            <v>2022</v>
          </cell>
          <cell r="G108">
            <v>2022</v>
          </cell>
          <cell r="J108">
            <v>0</v>
          </cell>
          <cell r="M108">
            <v>0.49384319999999998</v>
          </cell>
          <cell r="U108">
            <v>0</v>
          </cell>
          <cell r="V108">
            <v>0.49384319999999998</v>
          </cell>
          <cell r="Y108">
            <v>0.49384319999999998</v>
          </cell>
          <cell r="BD108">
            <v>0</v>
          </cell>
          <cell r="BI108">
            <v>0</v>
          </cell>
          <cell r="BN108">
            <v>0</v>
          </cell>
          <cell r="BS108">
            <v>0</v>
          </cell>
          <cell r="BX108">
            <v>0</v>
          </cell>
          <cell r="CC108">
            <v>0.49384319999999998</v>
          </cell>
          <cell r="CF108">
            <v>0.49384319999999998</v>
          </cell>
          <cell r="CH108">
            <v>0</v>
          </cell>
          <cell r="CI108">
            <v>0</v>
          </cell>
          <cell r="CJ108">
            <v>0</v>
          </cell>
          <cell r="CK108">
            <v>0</v>
          </cell>
          <cell r="CL108">
            <v>0</v>
          </cell>
          <cell r="CM108">
            <v>0.49384319999999998</v>
          </cell>
          <cell r="CN108">
            <v>0</v>
          </cell>
          <cell r="CO108">
            <v>0</v>
          </cell>
          <cell r="CP108">
            <v>0.49384319999999998</v>
          </cell>
          <cell r="CQ108">
            <v>0</v>
          </cell>
        </row>
        <row r="109">
          <cell r="A109" t="str">
            <v>1.2.2.196.46</v>
          </cell>
          <cell r="B109" t="str">
            <v>Реконструкция КЛ-0,4кВ  ТП-332 Лермонтова 2</v>
          </cell>
          <cell r="C109" t="str">
            <v>G</v>
          </cell>
          <cell r="D109" t="str">
            <v>G_1.2.2.196.46</v>
          </cell>
          <cell r="E109" t="str">
            <v>C</v>
          </cell>
          <cell r="F109">
            <v>2021</v>
          </cell>
          <cell r="G109">
            <v>2021</v>
          </cell>
          <cell r="J109">
            <v>0</v>
          </cell>
          <cell r="M109">
            <v>1.3943076000000001</v>
          </cell>
          <cell r="U109">
            <v>0</v>
          </cell>
          <cell r="V109">
            <v>1.3943076000000001</v>
          </cell>
          <cell r="Y109">
            <v>1.3943076000000001</v>
          </cell>
          <cell r="BN109">
            <v>0</v>
          </cell>
          <cell r="BS109">
            <v>1.3943076000000001</v>
          </cell>
          <cell r="BV109">
            <v>1.3943076000000001</v>
          </cell>
          <cell r="BX109">
            <v>0</v>
          </cell>
          <cell r="CC109">
            <v>0</v>
          </cell>
          <cell r="CH109">
            <v>0</v>
          </cell>
          <cell r="CI109">
            <v>0</v>
          </cell>
          <cell r="CJ109">
            <v>0</v>
          </cell>
          <cell r="CK109">
            <v>0</v>
          </cell>
          <cell r="CL109">
            <v>0</v>
          </cell>
          <cell r="CM109">
            <v>1.3943076000000001</v>
          </cell>
          <cell r="CN109">
            <v>0</v>
          </cell>
          <cell r="CO109">
            <v>0</v>
          </cell>
          <cell r="CP109">
            <v>1.3943076000000001</v>
          </cell>
          <cell r="CQ109">
            <v>0</v>
          </cell>
        </row>
        <row r="110">
          <cell r="A110" t="str">
            <v>1.6.69</v>
          </cell>
          <cell r="B110" t="str">
            <v>Модернизация ОПС. Нефтеюганское ш 15, Аэрофлотская,23</v>
          </cell>
          <cell r="C110" t="str">
            <v>G</v>
          </cell>
          <cell r="D110" t="str">
            <v>G_1.6.69</v>
          </cell>
          <cell r="E110" t="str">
            <v>С</v>
          </cell>
          <cell r="F110">
            <v>2021</v>
          </cell>
          <cell r="G110">
            <v>2021</v>
          </cell>
          <cell r="J110">
            <v>0</v>
          </cell>
          <cell r="M110">
            <v>1.617996</v>
          </cell>
          <cell r="U110">
            <v>0</v>
          </cell>
          <cell r="V110">
            <v>1.617996</v>
          </cell>
          <cell r="Y110">
            <v>1.617996</v>
          </cell>
          <cell r="BD110">
            <v>0</v>
          </cell>
          <cell r="BI110">
            <v>0</v>
          </cell>
          <cell r="BN110">
            <v>0</v>
          </cell>
          <cell r="BS110">
            <v>1.617996</v>
          </cell>
          <cell r="BV110">
            <v>1.617996</v>
          </cell>
          <cell r="BX110">
            <v>0</v>
          </cell>
          <cell r="CC110">
            <v>0</v>
          </cell>
          <cell r="CH110">
            <v>0</v>
          </cell>
          <cell r="CI110">
            <v>0</v>
          </cell>
          <cell r="CJ110">
            <v>0</v>
          </cell>
          <cell r="CK110">
            <v>0</v>
          </cell>
          <cell r="CL110">
            <v>0</v>
          </cell>
          <cell r="CM110">
            <v>1.617996</v>
          </cell>
          <cell r="CN110">
            <v>0</v>
          </cell>
          <cell r="CO110">
            <v>0</v>
          </cell>
          <cell r="CP110">
            <v>1.617996</v>
          </cell>
          <cell r="CQ110">
            <v>0</v>
          </cell>
        </row>
        <row r="111">
          <cell r="A111" t="str">
            <v>1.6.72</v>
          </cell>
          <cell r="B111" t="str">
            <v>Виброкаток двухвальцовый BOMAG BW 75 H E-Start</v>
          </cell>
          <cell r="C111" t="str">
            <v>G</v>
          </cell>
          <cell r="D111" t="str">
            <v>G_1.6.72</v>
          </cell>
          <cell r="E111" t="str">
            <v>С</v>
          </cell>
          <cell r="F111">
            <v>2021</v>
          </cell>
          <cell r="G111">
            <v>2022</v>
          </cell>
          <cell r="J111">
            <v>0</v>
          </cell>
          <cell r="M111">
            <v>1.2624218181818159</v>
          </cell>
          <cell r="U111">
            <v>0</v>
          </cell>
          <cell r="V111">
            <v>1.2624218181818159</v>
          </cell>
          <cell r="Y111">
            <v>1.2624218181818159</v>
          </cell>
          <cell r="BD111">
            <v>0</v>
          </cell>
          <cell r="BI111">
            <v>0</v>
          </cell>
          <cell r="BN111">
            <v>0</v>
          </cell>
          <cell r="BQ111">
            <v>0</v>
          </cell>
          <cell r="BS111">
            <v>1.2624218181818159</v>
          </cell>
          <cell r="BV111">
            <v>1.2624218181818159</v>
          </cell>
          <cell r="BX111">
            <v>0</v>
          </cell>
          <cell r="CA111">
            <v>0</v>
          </cell>
          <cell r="CC111">
            <v>0</v>
          </cell>
          <cell r="CF111">
            <v>0</v>
          </cell>
          <cell r="CH111">
            <v>0</v>
          </cell>
          <cell r="CI111">
            <v>0</v>
          </cell>
          <cell r="CJ111">
            <v>0</v>
          </cell>
          <cell r="CK111">
            <v>0</v>
          </cell>
          <cell r="CL111">
            <v>0</v>
          </cell>
          <cell r="CM111">
            <v>1.2624218181818159</v>
          </cell>
          <cell r="CN111">
            <v>0</v>
          </cell>
          <cell r="CO111">
            <v>0</v>
          </cell>
          <cell r="CP111">
            <v>1.2624218181818159</v>
          </cell>
          <cell r="CQ111">
            <v>0</v>
          </cell>
        </row>
      </sheetData>
      <sheetData sheetId="2"/>
      <sheetData sheetId="3"/>
      <sheetData sheetId="4"/>
      <sheetData sheetId="5"/>
      <sheetData sheetId="6"/>
      <sheetData sheetId="7"/>
      <sheetData sheetId="8"/>
      <sheetData sheetId="9"/>
      <sheetData sheetId="10"/>
      <sheetData sheetId="11">
        <row r="11">
          <cell r="A11" t="str">
            <v>Номер группы инвести-ционных проектов</v>
          </cell>
          <cell r="B11" t="str">
            <v xml:space="preserve">  Наименование инвестиционного проекта (группы инвестиционных проектов)</v>
          </cell>
          <cell r="C11" t="str">
            <v>Идентифика-тор инвестицион-ного проекта</v>
          </cell>
          <cell r="D11" t="str">
            <v xml:space="preserve">Оценка полной стоимости инвестиционного проекта в прогнозных ценах соответствующих лет, млн рублей (с НДС) </v>
          </cell>
          <cell r="E11" t="str">
            <v>Наименование документа, обосновывающего оценку полной стоимости инвестиционного проекта</v>
          </cell>
          <cell r="F11" t="str">
            <v>Финансирование капитальных вложений в прогнозных ценах соответствующих лет итого за период реализации инвестиционной программы, млн рублей (с НДС)</v>
          </cell>
          <cell r="K11" t="str">
            <v>Освоение капитальных вложений в прогнозных ценах соответствующих лет итого за период реализации инвестиционной программы, млн рублей  (без НДС)</v>
          </cell>
          <cell r="L11" t="str">
            <v>Принятие основных средств (нематериальных активов) к бухгалтерскому учету</v>
          </cell>
          <cell r="N11" t="str">
            <v>Задачи, решаемые в рамках инвестиционного проекта</v>
          </cell>
          <cell r="O11" t="str">
            <v>Идентификатор инвестиционного проекта, для целей реализации которого инвестиционным проектом предусматривается покупка земельного участка</v>
          </cell>
          <cell r="P11" t="str">
            <v>Характеристики объектов инвестиционной деятельности</v>
          </cell>
        </row>
        <row r="12">
          <cell r="P12" t="str">
            <v>Наименование показателя, единицы измерения, МВА</v>
          </cell>
          <cell r="R12" t="str">
            <v>Наименование показателя, единицы измерения, км</v>
          </cell>
        </row>
        <row r="13">
          <cell r="F13" t="str">
            <v>Общий объем финансирования, в том числе за счет:</v>
          </cell>
          <cell r="G13" t="str">
            <v>федерального бюджета</v>
          </cell>
          <cell r="H13" t="str">
            <v>бюджетов субъектов Российской Федерации</v>
          </cell>
          <cell r="I13" t="str">
            <v>средств, полученных от оказания услуг, реализации товаров по регулируемым государством ценам (тарифам)</v>
          </cell>
          <cell r="J13" t="str">
            <v>иных источников финансирования</v>
          </cell>
          <cell r="L13" t="str">
            <v>Год принятия к бухгалтерскому учету</v>
          </cell>
          <cell r="M13" t="str">
            <v>Первоначальная стоимость, млн рублей</v>
          </cell>
          <cell r="P13" t="str">
            <v>значение до</v>
          </cell>
          <cell r="Q13" t="str">
            <v>значение после</v>
          </cell>
          <cell r="R13" t="str">
            <v>значение до</v>
          </cell>
          <cell r="S13" t="str">
            <v>значение после</v>
          </cell>
        </row>
        <row r="14">
          <cell r="A14">
            <v>1</v>
          </cell>
          <cell r="B14">
            <v>2</v>
          </cell>
          <cell r="C14">
            <v>3</v>
          </cell>
          <cell r="D14">
            <v>4</v>
          </cell>
          <cell r="E14">
            <v>5</v>
          </cell>
          <cell r="F14">
            <v>6</v>
          </cell>
          <cell r="G14">
            <v>7</v>
          </cell>
          <cell r="H14">
            <v>8</v>
          </cell>
          <cell r="I14">
            <v>9</v>
          </cell>
          <cell r="J14">
            <v>10</v>
          </cell>
          <cell r="K14">
            <v>11</v>
          </cell>
          <cell r="L14">
            <v>12</v>
          </cell>
          <cell r="M14">
            <v>13</v>
          </cell>
          <cell r="N14">
            <v>14</v>
          </cell>
          <cell r="O14">
            <v>15</v>
          </cell>
          <cell r="P14" t="str">
            <v>16.1.1</v>
          </cell>
          <cell r="Q14" t="str">
            <v>16.1.2</v>
          </cell>
          <cell r="R14" t="str">
            <v>16.2.1</v>
          </cell>
          <cell r="S14" t="str">
            <v>16.2.2</v>
          </cell>
        </row>
        <row r="15">
          <cell r="A15" t="str">
            <v>/0/</v>
          </cell>
          <cell r="B15" t="str">
            <v>ВСЕГО по инвестиционной программе, в том числе:</v>
          </cell>
          <cell r="C15">
            <v>0</v>
          </cell>
          <cell r="D15">
            <v>3595.0842014035634</v>
          </cell>
          <cell r="E15">
            <v>0</v>
          </cell>
          <cell r="F15">
            <v>3595.0842014035634</v>
          </cell>
          <cell r="G15">
            <v>0</v>
          </cell>
          <cell r="H15">
            <v>0</v>
          </cell>
          <cell r="I15">
            <v>3595.0842014035634</v>
          </cell>
          <cell r="J15">
            <v>0</v>
          </cell>
          <cell r="K15">
            <v>3416.9327329081898</v>
          </cell>
          <cell r="M15">
            <v>3416.9327329081898</v>
          </cell>
          <cell r="N15">
            <v>0</v>
          </cell>
          <cell r="O15">
            <v>0</v>
          </cell>
          <cell r="P15">
            <v>118.73000000000009</v>
          </cell>
          <cell r="Q15">
            <v>368.20000000000005</v>
          </cell>
          <cell r="R15">
            <v>86.509499999999932</v>
          </cell>
          <cell r="S15">
            <v>428.40020010000001</v>
          </cell>
        </row>
        <row r="16">
          <cell r="A16" t="str">
            <v>/0.1/</v>
          </cell>
          <cell r="B16" t="str">
            <v>Технологическое присоединение, всего</v>
          </cell>
          <cell r="C16">
            <v>0</v>
          </cell>
          <cell r="D16">
            <v>1529.2642026877304</v>
          </cell>
          <cell r="E16">
            <v>0</v>
          </cell>
          <cell r="F16">
            <v>1529.2642026877304</v>
          </cell>
          <cell r="G16">
            <v>0</v>
          </cell>
          <cell r="H16">
            <v>0</v>
          </cell>
          <cell r="I16">
            <v>1529.2642026877304</v>
          </cell>
          <cell r="J16">
            <v>0</v>
          </cell>
          <cell r="K16">
            <v>1314.8547667206237</v>
          </cell>
          <cell r="M16">
            <v>1314.8547667206237</v>
          </cell>
          <cell r="N16">
            <v>0</v>
          </cell>
          <cell r="O16">
            <v>0</v>
          </cell>
          <cell r="P16">
            <v>0</v>
          </cell>
          <cell r="Q16">
            <v>183.43999999999994</v>
          </cell>
          <cell r="R16">
            <v>0</v>
          </cell>
          <cell r="S16">
            <v>290.61899999999997</v>
          </cell>
        </row>
        <row r="17">
          <cell r="A17" t="str">
            <v>/0.2/</v>
          </cell>
          <cell r="B17" t="str">
            <v>Реконструкция, модернизация, техническое перевооружение, всего</v>
          </cell>
          <cell r="C17">
            <v>0</v>
          </cell>
          <cell r="D17">
            <v>1184.4444088871078</v>
          </cell>
          <cell r="E17">
            <v>0</v>
          </cell>
          <cell r="F17">
            <v>1184.4444088871078</v>
          </cell>
          <cell r="G17">
            <v>0</v>
          </cell>
          <cell r="H17">
            <v>0</v>
          </cell>
          <cell r="I17">
            <v>1184.4444088871078</v>
          </cell>
          <cell r="J17">
            <v>0</v>
          </cell>
          <cell r="K17">
            <v>1386.7487920720575</v>
          </cell>
          <cell r="M17">
            <v>1386.7487920720575</v>
          </cell>
          <cell r="N17">
            <v>0</v>
          </cell>
          <cell r="O17">
            <v>0</v>
          </cell>
          <cell r="P17">
            <v>118.73000000000009</v>
          </cell>
          <cell r="Q17">
            <v>165.9500000000001</v>
          </cell>
          <cell r="R17">
            <v>86.509499999999932</v>
          </cell>
          <cell r="S17">
            <v>99.96020009999998</v>
          </cell>
        </row>
        <row r="18">
          <cell r="A18" t="str">
            <v>/0.3/</v>
          </cell>
          <cell r="B18" t="str">
            <v>Инвестиционные проекты, реализация которых обуславливается схемами и программами перспективного развития электроэнергетики, всего</v>
          </cell>
          <cell r="C18">
            <v>0</v>
          </cell>
        </row>
        <row r="19">
          <cell r="A19" t="str">
            <v>/0.4/</v>
          </cell>
          <cell r="B19" t="str">
            <v>Прочее новое строительство объектов электросетевого хозяйства, всего</v>
          </cell>
          <cell r="C19">
            <v>0</v>
          </cell>
          <cell r="D19">
            <v>0</v>
          </cell>
          <cell r="E19">
            <v>0</v>
          </cell>
          <cell r="F19">
            <v>0</v>
          </cell>
          <cell r="G19">
            <v>0</v>
          </cell>
          <cell r="H19">
            <v>0</v>
          </cell>
          <cell r="I19">
            <v>0</v>
          </cell>
          <cell r="J19">
            <v>0</v>
          </cell>
          <cell r="K19">
            <v>0</v>
          </cell>
          <cell r="M19">
            <v>0</v>
          </cell>
          <cell r="N19">
            <v>0</v>
          </cell>
          <cell r="O19">
            <v>0</v>
          </cell>
          <cell r="P19">
            <v>0</v>
          </cell>
          <cell r="Q19">
            <v>0</v>
          </cell>
          <cell r="R19">
            <v>0</v>
          </cell>
          <cell r="S19">
            <v>0</v>
          </cell>
        </row>
        <row r="20">
          <cell r="A20" t="str">
            <v>/0.5/</v>
          </cell>
          <cell r="B20" t="str">
            <v>Покупка земельных участков для целей реализации инвестиционных проектов, всего</v>
          </cell>
          <cell r="C20">
            <v>0</v>
          </cell>
        </row>
        <row r="21">
          <cell r="A21" t="str">
            <v>/0.6/</v>
          </cell>
          <cell r="B21" t="str">
            <v>Прочие инвестиционные проекты, всего</v>
          </cell>
          <cell r="C21">
            <v>0</v>
          </cell>
          <cell r="D21">
            <v>881.37558982872531</v>
          </cell>
          <cell r="E21">
            <v>0</v>
          </cell>
          <cell r="F21">
            <v>881.37558982872531</v>
          </cell>
          <cell r="G21">
            <v>0</v>
          </cell>
          <cell r="H21">
            <v>0</v>
          </cell>
          <cell r="I21">
            <v>881.37558982872531</v>
          </cell>
          <cell r="J21">
            <v>0</v>
          </cell>
          <cell r="K21">
            <v>715.32917411550875</v>
          </cell>
          <cell r="M21">
            <v>715.32917411550875</v>
          </cell>
          <cell r="N21">
            <v>0</v>
          </cell>
          <cell r="O21">
            <v>0</v>
          </cell>
          <cell r="P21">
            <v>0</v>
          </cell>
          <cell r="Q21">
            <v>18.809999999999999</v>
          </cell>
          <cell r="R21">
            <v>0</v>
          </cell>
          <cell r="S21">
            <v>37.820999999999998</v>
          </cell>
        </row>
        <row r="22">
          <cell r="A22" t="str">
            <v>1</v>
          </cell>
          <cell r="B22" t="str">
            <v>ООО "Сургутские городские электрические сети"</v>
          </cell>
          <cell r="C22">
            <v>0</v>
          </cell>
        </row>
        <row r="23">
          <cell r="A23" t="str">
            <v>/1.1/</v>
          </cell>
          <cell r="B23" t="str">
            <v>Технологическое присоединение, всего, в том числе:</v>
          </cell>
          <cell r="C23">
            <v>0</v>
          </cell>
          <cell r="D23">
            <v>1529.2642026877304</v>
          </cell>
          <cell r="E23">
            <v>0</v>
          </cell>
          <cell r="F23">
            <v>1529.2642026877304</v>
          </cell>
          <cell r="G23">
            <v>0</v>
          </cell>
          <cell r="H23">
            <v>0</v>
          </cell>
          <cell r="I23">
            <v>1529.2642026877304</v>
          </cell>
          <cell r="J23">
            <v>0</v>
          </cell>
          <cell r="K23">
            <v>1314.8547667206237</v>
          </cell>
          <cell r="M23">
            <v>1314.8547667206237</v>
          </cell>
          <cell r="N23">
            <v>0</v>
          </cell>
          <cell r="O23">
            <v>0</v>
          </cell>
          <cell r="P23">
            <v>0</v>
          </cell>
          <cell r="Q23">
            <v>183.43999999999994</v>
          </cell>
          <cell r="R23">
            <v>0</v>
          </cell>
          <cell r="S23">
            <v>290.61899999999997</v>
          </cell>
        </row>
        <row r="24">
          <cell r="A24" t="str">
            <v>/1.1.1/</v>
          </cell>
          <cell r="B24" t="str">
            <v>Технологическое присоединение энергопринимающих устройств потребителей, всего, в том числе:</v>
          </cell>
          <cell r="C24">
            <v>0</v>
          </cell>
          <cell r="D24">
            <v>1529.2642026877304</v>
          </cell>
          <cell r="E24">
            <v>0</v>
          </cell>
          <cell r="F24">
            <v>1529.2642026877304</v>
          </cell>
          <cell r="G24">
            <v>0</v>
          </cell>
          <cell r="H24">
            <v>0</v>
          </cell>
          <cell r="I24">
            <v>1529.2642026877304</v>
          </cell>
          <cell r="J24">
            <v>0</v>
          </cell>
          <cell r="K24">
            <v>1314.8547667206237</v>
          </cell>
          <cell r="M24">
            <v>1314.8547667206237</v>
          </cell>
          <cell r="N24">
            <v>0</v>
          </cell>
          <cell r="O24">
            <v>0</v>
          </cell>
          <cell r="P24">
            <v>0</v>
          </cell>
          <cell r="Q24">
            <v>183.43999999999994</v>
          </cell>
          <cell r="R24">
            <v>0</v>
          </cell>
          <cell r="S24">
            <v>290.61899999999997</v>
          </cell>
        </row>
        <row r="25">
          <cell r="A25" t="str">
            <v>/1.1.1.2/</v>
          </cell>
          <cell r="B25" t="str">
            <v>Технологическое присоединение энергопринимающих устройств потребителей максимальной мощностью до 150 кВт включительно, всего</v>
          </cell>
          <cell r="C25">
            <v>0</v>
          </cell>
        </row>
        <row r="26">
          <cell r="A26" t="str">
            <v>/1.1.4/</v>
          </cell>
          <cell r="B26"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26">
            <v>0</v>
          </cell>
          <cell r="D26">
            <v>1529.2642026877304</v>
          </cell>
          <cell r="E26">
            <v>0</v>
          </cell>
          <cell r="F26">
            <v>1529.2642026877304</v>
          </cell>
          <cell r="G26">
            <v>0</v>
          </cell>
          <cell r="H26">
            <v>0</v>
          </cell>
          <cell r="I26">
            <v>1529.2642026877304</v>
          </cell>
          <cell r="J26">
            <v>0</v>
          </cell>
          <cell r="K26">
            <v>1314.8547667206237</v>
          </cell>
          <cell r="M26">
            <v>1314.8547667206237</v>
          </cell>
          <cell r="N26">
            <v>0</v>
          </cell>
          <cell r="O26">
            <v>0</v>
          </cell>
          <cell r="P26">
            <v>0</v>
          </cell>
          <cell r="Q26">
            <v>183.43999999999994</v>
          </cell>
          <cell r="R26">
            <v>0</v>
          </cell>
          <cell r="S26">
            <v>290.61899999999997</v>
          </cell>
        </row>
        <row r="27">
          <cell r="A27" t="str">
            <v>/1.1.4.1./</v>
          </cell>
          <cell r="B27"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27">
            <v>0</v>
          </cell>
          <cell r="D27">
            <v>1529.2642026877304</v>
          </cell>
          <cell r="E27">
            <v>0</v>
          </cell>
          <cell r="F27">
            <v>1529.2642026877304</v>
          </cell>
          <cell r="G27">
            <v>0</v>
          </cell>
          <cell r="H27">
            <v>0</v>
          </cell>
          <cell r="I27">
            <v>1529.2642026877304</v>
          </cell>
          <cell r="J27">
            <v>0</v>
          </cell>
          <cell r="K27">
            <v>1314.8547667206237</v>
          </cell>
          <cell r="M27">
            <v>1314.8547667206237</v>
          </cell>
          <cell r="N27">
            <v>0</v>
          </cell>
          <cell r="O27">
            <v>0</v>
          </cell>
          <cell r="P27">
            <v>0</v>
          </cell>
          <cell r="Q27">
            <v>183.43999999999994</v>
          </cell>
          <cell r="R27">
            <v>0</v>
          </cell>
          <cell r="S27">
            <v>290.61899999999997</v>
          </cell>
        </row>
        <row r="28">
          <cell r="A28" t="str">
            <v>1.1.4.104.39</v>
          </cell>
          <cell r="B28" t="str">
            <v>Строительство ТП-2х2500кВА мкр.38</v>
          </cell>
          <cell r="C28" t="str">
            <v>G_1.1.4.104.39</v>
          </cell>
          <cell r="D28">
            <v>19.450113999999999</v>
          </cell>
          <cell r="F28">
            <v>19.450113999999999</v>
          </cell>
          <cell r="I28">
            <v>19.450113999999999</v>
          </cell>
          <cell r="K28">
            <v>16.208428333333334</v>
          </cell>
          <cell r="L28">
            <v>2022</v>
          </cell>
          <cell r="M28">
            <v>16.208428333333334</v>
          </cell>
          <cell r="N28"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cell r="Q28">
            <v>5</v>
          </cell>
          <cell r="S28">
            <v>0</v>
          </cell>
        </row>
        <row r="29">
          <cell r="A29" t="str">
            <v>1.1.4.104.40</v>
          </cell>
          <cell r="B29" t="str">
            <v>Строительство ТП-1 2х1000кВА Марьина гора</v>
          </cell>
          <cell r="C29" t="str">
            <v>G_1.1.4.104.40</v>
          </cell>
          <cell r="D29">
            <v>6.3021302300000004</v>
          </cell>
          <cell r="F29">
            <v>6.3021302300000004</v>
          </cell>
          <cell r="I29">
            <v>6.3021302300000004</v>
          </cell>
          <cell r="K29">
            <v>5.2517751916666668</v>
          </cell>
          <cell r="L29">
            <v>2022</v>
          </cell>
          <cell r="M29">
            <v>5.2517751916666668</v>
          </cell>
          <cell r="N29" t="str">
            <v>ООО "Сибпромстрой Югория" заявки № 4112-4138 от 31.07.2020г. Многоквартирные жилые дома №1,2,3,4,5,6,7,8,9,10,11,12,13,14,15,16,17,18,19,20,21,22,23,25,25,26 в жилом районе "Марьина гора" в г.Сургут</v>
          </cell>
          <cell r="Q29">
            <v>2</v>
          </cell>
          <cell r="S29">
            <v>0</v>
          </cell>
        </row>
        <row r="30">
          <cell r="A30" t="str">
            <v>1.1.4.104.41</v>
          </cell>
          <cell r="B30" t="str">
            <v>Строительство ТП-7 2х1000кВА Марьина гора</v>
          </cell>
          <cell r="C30" t="str">
            <v>G_1.1.4.104.41</v>
          </cell>
          <cell r="D30">
            <v>6.3021302300000004</v>
          </cell>
          <cell r="F30">
            <v>6.3021302300000004</v>
          </cell>
          <cell r="I30">
            <v>6.3021302300000004</v>
          </cell>
          <cell r="K30">
            <v>5.2517751916666668</v>
          </cell>
          <cell r="L30">
            <v>2022</v>
          </cell>
          <cell r="M30">
            <v>5.2517751916666668</v>
          </cell>
          <cell r="N30" t="str">
            <v>ООО "Сибпромстрой Югория" заявки № 4112-4138 от 31.07.2020г. Многоквартирные жилые дома №1,2,3,4,5,6,7,8,9,10,11,12,13,14,15,16,17,18,19,20,21,22,23,25,25,26 в жилом районе "Марьина гора" в г.Сургут</v>
          </cell>
          <cell r="Q30">
            <v>2</v>
          </cell>
          <cell r="S30">
            <v>0</v>
          </cell>
        </row>
        <row r="31">
          <cell r="A31" t="str">
            <v>1.1.4.104.42</v>
          </cell>
          <cell r="B31" t="str">
            <v>Строительство ТП-8 2х1600кВА мкр. "Марьина гора"</v>
          </cell>
          <cell r="C31" t="str">
            <v>G_1.1.4.104.42</v>
          </cell>
          <cell r="D31">
            <v>12.3493236</v>
          </cell>
          <cell r="F31">
            <v>12.3493236</v>
          </cell>
          <cell r="I31">
            <v>12.3493236</v>
          </cell>
          <cell r="K31">
            <v>10.291103</v>
          </cell>
          <cell r="L31">
            <v>2022</v>
          </cell>
          <cell r="M31">
            <v>10.291103</v>
          </cell>
          <cell r="N31" t="str">
            <v>ООО "Сибпромстрой Югория" заявки № 4112-4138 от 31.07.2020г. Многоквартирные жилые дома №1,2,3,4,5,6,7,8,9,10,11,12,13,14,15,16,17,18,19,20,21,22,23,25,25,26 в жилом районе "Марьина гора" в г.Сургут</v>
          </cell>
          <cell r="Q31">
            <v>3.2</v>
          </cell>
          <cell r="S31">
            <v>0</v>
          </cell>
        </row>
        <row r="32">
          <cell r="A32" t="str">
            <v>1.1.4.104.43</v>
          </cell>
          <cell r="B32" t="str">
            <v>Строительство РП(ТП) 2х2500кВА мкр.35А</v>
          </cell>
          <cell r="C32" t="str">
            <v>G_1.1.4.104.43</v>
          </cell>
          <cell r="D32">
            <v>26.858238</v>
          </cell>
          <cell r="F32">
            <v>26.858238</v>
          </cell>
          <cell r="I32">
            <v>26.858238</v>
          </cell>
          <cell r="K32">
            <v>22.381865000000001</v>
          </cell>
          <cell r="L32">
            <v>2022</v>
          </cell>
          <cell r="M32">
            <v>22.381865000000001</v>
          </cell>
          <cell r="N32" t="str">
            <v>АО "Специализированный застройщик" "ССЖБС" для электроснабжения объекта "Многоэтажные жиллые дома в микрорайоне №35А г.Сургута"</v>
          </cell>
          <cell r="Q32">
            <v>5</v>
          </cell>
          <cell r="S32">
            <v>0</v>
          </cell>
        </row>
        <row r="33">
          <cell r="A33" t="str">
            <v>1.1.4.104.44</v>
          </cell>
          <cell r="B33" t="str">
            <v>Строительство РП(ТП)-2х2500кВА мкр.39 (стр.12)</v>
          </cell>
          <cell r="C33" t="str">
            <v>G_1.1.4.104.44</v>
          </cell>
          <cell r="D33">
            <v>26.858238</v>
          </cell>
          <cell r="F33">
            <v>26.858238</v>
          </cell>
          <cell r="I33">
            <v>26.858238</v>
          </cell>
          <cell r="K33">
            <v>22.381865000000001</v>
          </cell>
          <cell r="L33">
            <v>2022</v>
          </cell>
          <cell r="M33">
            <v>22.381865000000001</v>
          </cell>
          <cell r="N33" t="str">
            <v>ООО "Торговый дом "ЮС-ТТАТХ" Многоэтажные жилые дома в микрорайоне №39 г.Сургут</v>
          </cell>
          <cell r="Q33">
            <v>2.5</v>
          </cell>
          <cell r="S33">
            <v>0</v>
          </cell>
        </row>
        <row r="34">
          <cell r="A34" t="str">
            <v>1.1.4.104.45</v>
          </cell>
          <cell r="B34" t="str">
            <v>Строительство ТП-2х2500кВА мкр.35</v>
          </cell>
          <cell r="C34" t="str">
            <v>G_1.1.4.104.45</v>
          </cell>
          <cell r="D34">
            <v>21.093314400000001</v>
          </cell>
          <cell r="F34">
            <v>21.093314400000001</v>
          </cell>
          <cell r="I34">
            <v>21.093314400000001</v>
          </cell>
          <cell r="K34">
            <v>17.577762</v>
          </cell>
          <cell r="L34">
            <v>2022</v>
          </cell>
          <cell r="M34">
            <v>17.577762</v>
          </cell>
          <cell r="N34" t="str">
            <v>АО "Специализированный застройщик" "ССЖБС" для электроснабжения объекта "Многоэтажные жиллые дома в микрорайоне №35А г.Сургута"</v>
          </cell>
          <cell r="Q34">
            <v>5</v>
          </cell>
          <cell r="S34">
            <v>0</v>
          </cell>
        </row>
        <row r="35">
          <cell r="A35" t="str">
            <v>1.1.4.104.46</v>
          </cell>
          <cell r="B35" t="str">
            <v>Строительство сетей электроснабжения дачных кооперативов г.Сургут (ДНТ, СНТ)</v>
          </cell>
          <cell r="C35" t="str">
            <v>G_1.1.4.104.46</v>
          </cell>
          <cell r="D35">
            <v>13.9129795999999</v>
          </cell>
          <cell r="F35">
            <v>13.9129795999999</v>
          </cell>
          <cell r="I35">
            <v>13.9129795999999</v>
          </cell>
          <cell r="K35">
            <v>11.594149666666585</v>
          </cell>
          <cell r="L35">
            <v>2022</v>
          </cell>
          <cell r="M35">
            <v>11.594149666666585</v>
          </cell>
          <cell r="N35"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35">
            <v>0</v>
          </cell>
          <cell r="S35">
            <v>0</v>
          </cell>
        </row>
        <row r="36">
          <cell r="A36" t="str">
            <v>1.1.4.147.63</v>
          </cell>
          <cell r="B36" t="str">
            <v>Строительство КЛ-10кВ от опоры № 39/4 КВЛ-10кВ ПС-9 фидер № 8 ЭСК-16 до ТП-2х630кВА Черный Мыс</v>
          </cell>
          <cell r="C36" t="str">
            <v>G_1.1.4.147.63</v>
          </cell>
          <cell r="D36">
            <v>2.2357228</v>
          </cell>
          <cell r="F36">
            <v>2.2357228</v>
          </cell>
          <cell r="I36">
            <v>2.2357228</v>
          </cell>
          <cell r="K36">
            <v>1.871769</v>
          </cell>
          <cell r="L36">
            <v>2022</v>
          </cell>
          <cell r="M36">
            <v>1.871769</v>
          </cell>
          <cell r="N36"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Q36">
            <v>0</v>
          </cell>
          <cell r="S36">
            <v>0.36199999999999999</v>
          </cell>
        </row>
        <row r="37">
          <cell r="A37" t="str">
            <v>1.1.4.147.64</v>
          </cell>
          <cell r="B37" t="str">
            <v>Строительство КЛ-10 кВ от  ТП-4 2х1600 кВА до РП(ТП)№1- 2х1250 кВА Марьина гора</v>
          </cell>
          <cell r="C37" t="str">
            <v>G_1.1.4.147.64</v>
          </cell>
          <cell r="D37">
            <v>7.9365240000000004</v>
          </cell>
          <cell r="F37">
            <v>7.9365240000000004</v>
          </cell>
          <cell r="I37">
            <v>7.9365240000000004</v>
          </cell>
          <cell r="K37">
            <v>6.6137700000000006</v>
          </cell>
          <cell r="L37">
            <v>2021</v>
          </cell>
          <cell r="M37">
            <v>6.6137700000000006</v>
          </cell>
          <cell r="N37" t="str">
            <v>ООО "Сибпромстрой Югория" заявки № 4112-4138 от 31.07.2020г. Многоквартирные жилые дома №1,2,3,4,5,6,7,8,9,10,11,12,13,14,15,16,17,18,19,20,21,22,23,25,25,26 в жилом районе "Марьина гора" в г.Сургут</v>
          </cell>
          <cell r="Q37">
            <v>0</v>
          </cell>
          <cell r="S37">
            <v>1.8160000000000001</v>
          </cell>
        </row>
        <row r="38">
          <cell r="A38" t="str">
            <v>1.1.4.147.65</v>
          </cell>
          <cell r="B38" t="str">
            <v>Строительство КЛ-10 кВ от ПС Университет до РП(ТП)№2- 2х1600 кВА (Iэтап до границы зем.участка)  Марьина гора</v>
          </cell>
          <cell r="C38" t="str">
            <v>G_1.1.4.147.65</v>
          </cell>
          <cell r="D38">
            <v>74.776387200000002</v>
          </cell>
          <cell r="F38">
            <v>74.776387200000002</v>
          </cell>
          <cell r="I38">
            <v>74.776387200000002</v>
          </cell>
          <cell r="K38">
            <v>62.313656000000002</v>
          </cell>
          <cell r="L38">
            <v>2021</v>
          </cell>
          <cell r="M38">
            <v>62.313656000000002</v>
          </cell>
          <cell r="N38" t="str">
            <v>ООО "Сибпромстрой Югория" заявки № 4112-4138 от 31.07.2020г. Многоквартирные жилые дома №1,2,3,4,5,6,7,8,9,10,11,12,13,14,15,16,17,18,19,20,21,22,23,25,25,26 в жилом районе "Марьина гора" в г.Сургут</v>
          </cell>
          <cell r="Q38">
            <v>0</v>
          </cell>
          <cell r="S38">
            <v>12.568</v>
          </cell>
        </row>
        <row r="39">
          <cell r="A39" t="str">
            <v>1.1.4.147.66</v>
          </cell>
          <cell r="B39" t="str">
            <v>Строительство КЛ-10кВ РП(ТП)№1-2х1250кВА до ТП-1 2х1000кВА Марьина гора</v>
          </cell>
          <cell r="C39" t="str">
            <v>G_1.1.4.147.66</v>
          </cell>
          <cell r="D39">
            <v>2.3524872000000001</v>
          </cell>
          <cell r="F39">
            <v>2.3524872000000001</v>
          </cell>
          <cell r="I39">
            <v>2.3524872000000001</v>
          </cell>
          <cell r="K39">
            <v>1.9604060000000001</v>
          </cell>
          <cell r="L39">
            <v>2022</v>
          </cell>
          <cell r="M39">
            <v>1.9604060000000001</v>
          </cell>
          <cell r="N39" t="str">
            <v>ООО "Сибпромстрой Югория" заявки № 4112-4138 от 31.07.2020г. Многоквартирные жилые дома №1,2,3,4,5,6,7,8,9,10,11,12,13,14,15,16,17,18,19,20,21,22,23,25,25,26 в жилом районе "Марьина гора" в г.Сургут</v>
          </cell>
          <cell r="Q39">
            <v>0</v>
          </cell>
          <cell r="S39">
            <v>0.74199999999999999</v>
          </cell>
        </row>
        <row r="40">
          <cell r="A40" t="str">
            <v>1.1.4.147.67</v>
          </cell>
          <cell r="B40" t="str">
            <v>Строительство КЛ-10кВ ТП-1 2х1000кВА до ТП-8 2х1600кВА Марьина гора</v>
          </cell>
          <cell r="C40" t="str">
            <v>G_1.1.4.147.67</v>
          </cell>
          <cell r="D40">
            <v>4.2235415999999999</v>
          </cell>
          <cell r="F40">
            <v>4.2235415999999999</v>
          </cell>
          <cell r="I40">
            <v>4.2235415999999999</v>
          </cell>
          <cell r="K40">
            <v>3.5196179999999999</v>
          </cell>
          <cell r="L40">
            <v>2022</v>
          </cell>
          <cell r="M40">
            <v>3.5196179999999999</v>
          </cell>
          <cell r="N40" t="str">
            <v>ООО "Сибпромстрой Югория" заявки № 4112-4138 от 31.07.2020г. Многоквартирные жилые дома №1,2,3,4,5,6,7,8,9,10,11,12,13,14,15,16,17,18,19,20,21,22,23,25,25,26 в жилом районе "Марьина гора" в г.Сургут</v>
          </cell>
          <cell r="Q40">
            <v>0</v>
          </cell>
          <cell r="S40">
            <v>0.66</v>
          </cell>
        </row>
        <row r="41">
          <cell r="A41" t="str">
            <v>1.1.4.147.68</v>
          </cell>
          <cell r="B41" t="str">
            <v>Строительство КЛ-10кВ ТП-8 2х1600кВА до ТП-7 2х1000кВА Марьина гора</v>
          </cell>
          <cell r="C41" t="str">
            <v>G_1.1.4.147.68</v>
          </cell>
          <cell r="D41">
            <v>2.9076336</v>
          </cell>
          <cell r="F41">
            <v>2.9076336</v>
          </cell>
          <cell r="I41">
            <v>2.9076336</v>
          </cell>
          <cell r="K41">
            <v>2.423028</v>
          </cell>
          <cell r="L41">
            <v>2022</v>
          </cell>
          <cell r="M41">
            <v>2.423028</v>
          </cell>
          <cell r="N41" t="str">
            <v>ООО "Сибпромстрой Югория" заявки № 4112-4138 от 31.07.2020г. Многоквартирные жилые дома №1,2,3,4,5,6,7,8,9,10,11,12,13,14,15,16,17,18,19,20,21,22,23,25,25,26 в жилом районе "Марьина гора" в г.Сургут</v>
          </cell>
          <cell r="Q41">
            <v>0</v>
          </cell>
          <cell r="S41">
            <v>0.41399999999999998</v>
          </cell>
        </row>
        <row r="42">
          <cell r="A42" t="str">
            <v>1.1.4.147.69</v>
          </cell>
          <cell r="B42" t="str">
            <v>Строительство КЛ-10кВ ТП-7 2х1000кВА до  РП(ТП)№1-2х1250 кВА Марьина гора</v>
          </cell>
          <cell r="C42" t="str">
            <v>G_1.1.4.147.69</v>
          </cell>
          <cell r="D42">
            <v>9.802422</v>
          </cell>
          <cell r="F42">
            <v>9.802422</v>
          </cell>
          <cell r="I42">
            <v>9.802422</v>
          </cell>
          <cell r="K42">
            <v>8.168685</v>
          </cell>
          <cell r="L42">
            <v>2022</v>
          </cell>
          <cell r="M42">
            <v>8.168685</v>
          </cell>
          <cell r="N42" t="str">
            <v>ООО "Сибпромстрой Югория" заявки № 4112-4138 от 31.07.2020г. Многоквартирные жилые дома №1,2,3,4,5,6,7,8,9,10,11,12,13,14,15,16,17,18,19,20,21,22,23,25,25,26 в жилом районе "Марьина гора" в г.Сургут</v>
          </cell>
          <cell r="Q42">
            <v>0</v>
          </cell>
          <cell r="S42">
            <v>1.706</v>
          </cell>
        </row>
        <row r="43">
          <cell r="A43" t="str">
            <v>1.1.4.147.70</v>
          </cell>
          <cell r="B43" t="str">
            <v>Строительство КЛ-6 кВ от ПС "Строительная" яч. 25, 24 до оп.1 ф. 25 и оп. 1 ф. 24</v>
          </cell>
          <cell r="C43" t="str">
            <v>G_1.1.4.147.70</v>
          </cell>
          <cell r="D43">
            <v>0.66193080000000004</v>
          </cell>
          <cell r="F43">
            <v>0.66193080000000004</v>
          </cell>
          <cell r="I43">
            <v>0.66193080000000004</v>
          </cell>
          <cell r="K43">
            <v>0.55160900000000002</v>
          </cell>
          <cell r="L43">
            <v>2021</v>
          </cell>
          <cell r="M43">
            <v>0.55160900000000002</v>
          </cell>
          <cell r="N43" t="str">
            <v>Закольцовка схемы электроснабжения</v>
          </cell>
          <cell r="Q43">
            <v>0</v>
          </cell>
          <cell r="S43">
            <v>0.192</v>
          </cell>
        </row>
        <row r="44">
          <cell r="A44" t="str">
            <v>1.1.4.147.71</v>
          </cell>
          <cell r="B44" t="str">
            <v>Строительство  ВЛ-6 кВ от опоры №27  ВЛ-6-кВ фидер 68-08 до КТПН№1-630кВА  СНТ №35 "Дзержинец"</v>
          </cell>
          <cell r="C44" t="str">
            <v>G_1.1.4.147.71</v>
          </cell>
          <cell r="D44">
            <v>0.21952199999999999</v>
          </cell>
          <cell r="F44">
            <v>0.21952199999999999</v>
          </cell>
          <cell r="I44">
            <v>0.21952199999999999</v>
          </cell>
          <cell r="K44">
            <v>0.18293500000000001</v>
          </cell>
          <cell r="L44">
            <v>2022</v>
          </cell>
          <cell r="M44">
            <v>0.18293500000000001</v>
          </cell>
          <cell r="N4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44">
            <v>0</v>
          </cell>
          <cell r="S44">
            <v>0.26</v>
          </cell>
        </row>
        <row r="45">
          <cell r="A45" t="str">
            <v>1.1.4.147.72</v>
          </cell>
          <cell r="B45" t="str">
            <v>Строительство   КЛ-6 кВ от КТПН№1-630кВА СНТ №35 "Дзержинец" до КТПН№2 -630 кВА СНТ №35  "Дзержинец"</v>
          </cell>
          <cell r="C45" t="str">
            <v>G_1.1.4.147.72</v>
          </cell>
          <cell r="D45">
            <v>2.8892076000000002</v>
          </cell>
          <cell r="F45">
            <v>2.8892076000000002</v>
          </cell>
          <cell r="I45">
            <v>2.8892076000000002</v>
          </cell>
          <cell r="K45">
            <v>2.4076730000000004</v>
          </cell>
          <cell r="L45">
            <v>2021</v>
          </cell>
          <cell r="M45">
            <v>2.4076730000000004</v>
          </cell>
          <cell r="N45"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45">
            <v>0</v>
          </cell>
          <cell r="S45">
            <v>1.95</v>
          </cell>
        </row>
        <row r="46">
          <cell r="A46" t="str">
            <v>1.1.4.147.73</v>
          </cell>
          <cell r="B46" t="str">
            <v>Строительство КЛ-10кВ от опоры №19 КВЛ-10кВ КРУН-912 до ТП-2х630кВА Черный Мыс (ТП-481)</v>
          </cell>
          <cell r="C46" t="str">
            <v>G_1.1.4.147.73</v>
          </cell>
          <cell r="D46">
            <v>2.1515412</v>
          </cell>
          <cell r="F46">
            <v>2.1515412</v>
          </cell>
          <cell r="I46">
            <v>2.1515412</v>
          </cell>
          <cell r="K46">
            <v>1.7929510000000002</v>
          </cell>
          <cell r="L46">
            <v>2022</v>
          </cell>
          <cell r="M46">
            <v>1.7929510000000002</v>
          </cell>
          <cell r="N46"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Q46">
            <v>0</v>
          </cell>
          <cell r="S46">
            <v>0.35699999999999998</v>
          </cell>
        </row>
        <row r="47">
          <cell r="A47" t="str">
            <v>1.1.4.147.74</v>
          </cell>
          <cell r="B47" t="str">
            <v>Строительство КЛ-10кВ ТП-512-ТП-513</v>
          </cell>
          <cell r="C47" t="str">
            <v>G_1.1.4.147.74</v>
          </cell>
          <cell r="D47">
            <v>2.9789148000000001</v>
          </cell>
          <cell r="F47">
            <v>2.9789148000000001</v>
          </cell>
          <cell r="I47">
            <v>2.9789148000000001</v>
          </cell>
          <cell r="K47">
            <v>2.4824290000000002</v>
          </cell>
          <cell r="L47">
            <v>2022</v>
          </cell>
          <cell r="M47">
            <v>2.4824290000000002</v>
          </cell>
          <cell r="N47" t="str">
            <v>Закольцовка схемы электроснабжения микрорайона ПИКС</v>
          </cell>
          <cell r="Q47">
            <v>0</v>
          </cell>
          <cell r="S47">
            <v>0.82599999999999996</v>
          </cell>
        </row>
        <row r="48">
          <cell r="A48" t="str">
            <v>1.1.4.147.75</v>
          </cell>
          <cell r="B48" t="str">
            <v>Строительство КЛ-10кВ от РП(ТП) 2х2500кВА мкр.35А - ПС Западная</v>
          </cell>
          <cell r="C48" t="str">
            <v>G_1.1.4.147.75</v>
          </cell>
          <cell r="D48">
            <v>9.7268544000000006</v>
          </cell>
          <cell r="F48">
            <v>9.7268544000000006</v>
          </cell>
          <cell r="I48">
            <v>9.7268544000000006</v>
          </cell>
          <cell r="K48">
            <v>8.1057120000000005</v>
          </cell>
          <cell r="L48">
            <v>2022</v>
          </cell>
          <cell r="M48">
            <v>8.1057120000000005</v>
          </cell>
          <cell r="N48" t="str">
            <v>АО "Специализированный застройщик" "ССЖБС" для электроснабжения объекта "Многоэтажные жиллые дома в микрорайоне №35А г.Сургута"</v>
          </cell>
          <cell r="Q48">
            <v>0</v>
          </cell>
          <cell r="S48">
            <v>2.504</v>
          </cell>
        </row>
        <row r="49">
          <cell r="A49" t="str">
            <v>1.1.4.147.76</v>
          </cell>
          <cell r="B49" t="str">
            <v>Строительство КЛ-10кВ РП-164-ТП-2х2500кВА мкр.35</v>
          </cell>
          <cell r="C49" t="str">
            <v>G_1.1.4.147.76</v>
          </cell>
          <cell r="D49">
            <v>5.3067755999999999</v>
          </cell>
          <cell r="F49">
            <v>5.3067755999999999</v>
          </cell>
          <cell r="I49">
            <v>5.3067755999999999</v>
          </cell>
          <cell r="K49">
            <v>4.4223129999999999</v>
          </cell>
          <cell r="L49">
            <v>2022</v>
          </cell>
          <cell r="M49">
            <v>4.4223129999999999</v>
          </cell>
          <cell r="N49" t="str">
            <v>АО "Специализированный застройщик" "ССЖБС" для электроснабжения объекта "Многоэтажные жиллые дома в микрорайоне №35А г.Сургута"</v>
          </cell>
          <cell r="Q49">
            <v>0</v>
          </cell>
          <cell r="S49">
            <v>0.86</v>
          </cell>
        </row>
        <row r="50">
          <cell r="A50" t="str">
            <v>1.1.4.147.77</v>
          </cell>
          <cell r="B50" t="str">
            <v>Строительство КЛ-10кВ ПС "Азерит"-РП(ТП)-2х2500кВА мкр.39 (стр.12)</v>
          </cell>
          <cell r="C50" t="str">
            <v>G_1.1.4.147.77</v>
          </cell>
          <cell r="D50">
            <v>12.4487196</v>
          </cell>
          <cell r="F50">
            <v>12.4487196</v>
          </cell>
          <cell r="I50">
            <v>12.4487196</v>
          </cell>
          <cell r="K50">
            <v>10.373933000000001</v>
          </cell>
          <cell r="L50">
            <v>2022</v>
          </cell>
          <cell r="M50">
            <v>10.373933000000001</v>
          </cell>
          <cell r="N50" t="str">
            <v>ООО "Торговый дом "ЮС-ТТАТХ" Многоэтажные жилые дома в микрорайоне №39 г.Сургут</v>
          </cell>
          <cell r="Q50">
            <v>0</v>
          </cell>
          <cell r="S50">
            <v>2.7759999999999998</v>
          </cell>
        </row>
        <row r="51">
          <cell r="A51" t="str">
            <v>1.1.4.147.78</v>
          </cell>
          <cell r="B51" t="str">
            <v>Строительство КЛ-10кВ РП-ТП-2 мкр.41-ТП-894 мкр.42</v>
          </cell>
          <cell r="C51" t="str">
            <v>G_1.1.4.147.78</v>
          </cell>
          <cell r="D51">
            <v>8.7028884000000009</v>
          </cell>
          <cell r="F51">
            <v>8.7028884000000009</v>
          </cell>
          <cell r="I51">
            <v>8.7028884000000009</v>
          </cell>
          <cell r="K51">
            <v>7.2524070000000007</v>
          </cell>
          <cell r="L51">
            <v>2022</v>
          </cell>
          <cell r="M51">
            <v>7.2524070000000007</v>
          </cell>
          <cell r="N51" t="str">
            <v>Надежное электроснабжение</v>
          </cell>
          <cell r="Q51">
            <v>0</v>
          </cell>
          <cell r="S51">
            <v>1.284</v>
          </cell>
        </row>
        <row r="52">
          <cell r="A52" t="str">
            <v>1.1.4.147.79</v>
          </cell>
          <cell r="B52" t="str">
            <v>Строительство КЛ-10кВ от ПС "Сайма" до РП-112</v>
          </cell>
          <cell r="C52" t="str">
            <v>G_1.1.4.147.79</v>
          </cell>
          <cell r="D52">
            <v>2.2112124</v>
          </cell>
          <cell r="F52">
            <v>2.2112124</v>
          </cell>
          <cell r="I52">
            <v>2.2112124</v>
          </cell>
          <cell r="K52">
            <v>1.8426770000000001</v>
          </cell>
          <cell r="L52">
            <v>2021</v>
          </cell>
          <cell r="M52">
            <v>1.8426770000000001</v>
          </cell>
          <cell r="N5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Q52">
            <v>0</v>
          </cell>
          <cell r="S52">
            <v>0.64</v>
          </cell>
        </row>
        <row r="53">
          <cell r="A53" t="str">
            <v>1.1.4.147.80</v>
          </cell>
          <cell r="B53" t="str">
            <v>Строительство КЛ-10кВ ТП-2х2500кВА мкр.38 до места врезки в КЛ-10кВ РП-156-РП-162</v>
          </cell>
          <cell r="C53" t="str">
            <v>G_1.1.4.147.80</v>
          </cell>
          <cell r="D53">
            <v>0.62147399999999997</v>
          </cell>
          <cell r="F53">
            <v>0.62147399999999997</v>
          </cell>
          <cell r="I53">
            <v>0.62147399999999997</v>
          </cell>
          <cell r="K53">
            <v>0.51789499999999999</v>
          </cell>
          <cell r="L53">
            <v>2022</v>
          </cell>
          <cell r="M53">
            <v>0.51789499999999999</v>
          </cell>
          <cell r="N53"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cell r="Q53">
            <v>0</v>
          </cell>
          <cell r="S53">
            <v>0.152</v>
          </cell>
        </row>
        <row r="54">
          <cell r="A54" t="str">
            <v>1.1.4.147.81</v>
          </cell>
          <cell r="B54" t="str">
            <v>Строительство ВЛ-6кВ от оп.N1 до КТПН-778, КТПН-779 (Оп.N1 до Оп.N28) СТ "Энергетик-2"</v>
          </cell>
          <cell r="C54" t="str">
            <v>G_1.1.4.147.81</v>
          </cell>
          <cell r="D54">
            <v>1.0753980000000001</v>
          </cell>
          <cell r="F54">
            <v>1.0753980000000001</v>
          </cell>
          <cell r="I54">
            <v>1.0753980000000001</v>
          </cell>
          <cell r="K54">
            <v>0.8961650000000001</v>
          </cell>
          <cell r="L54">
            <v>2022</v>
          </cell>
          <cell r="M54">
            <v>0.8961650000000001</v>
          </cell>
          <cell r="N5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54">
            <v>0</v>
          </cell>
          <cell r="S54">
            <v>2.831</v>
          </cell>
        </row>
        <row r="55">
          <cell r="A55" t="str">
            <v>1.1.4.147.82</v>
          </cell>
          <cell r="B55" t="str">
            <v>Строительство КЛ-10кВ ТП-475 до БКТП-465</v>
          </cell>
          <cell r="C55" t="str">
            <v>G_1.1.4.147.82</v>
          </cell>
          <cell r="D55">
            <v>2.4145523999999998</v>
          </cell>
          <cell r="F55">
            <v>2.4145523999999998</v>
          </cell>
          <cell r="I55">
            <v>2.4145523999999998</v>
          </cell>
          <cell r="K55">
            <v>2.012127</v>
          </cell>
          <cell r="L55">
            <v>2022</v>
          </cell>
          <cell r="M55">
            <v>2.012127</v>
          </cell>
          <cell r="N55" t="str">
            <v>Надежное электроснабжение</v>
          </cell>
          <cell r="Q55">
            <v>0</v>
          </cell>
          <cell r="S55">
            <v>0.75600000000000001</v>
          </cell>
        </row>
        <row r="56">
          <cell r="A56" t="str">
            <v>1.1.4.233</v>
          </cell>
          <cell r="B56" t="str">
            <v>Строительство КЛ-0,4кВ ТП-2 2х1600кВА Марьина гора до ж/д №24 ВРУ1</v>
          </cell>
          <cell r="C56" t="str">
            <v>G_1.1.4.233</v>
          </cell>
          <cell r="D56">
            <v>0.99926760000000003</v>
          </cell>
          <cell r="F56">
            <v>0.99926760000000003</v>
          </cell>
          <cell r="I56">
            <v>0.99926760000000003</v>
          </cell>
          <cell r="K56">
            <v>0.8327230000000001</v>
          </cell>
          <cell r="L56">
            <v>2021</v>
          </cell>
          <cell r="M56">
            <v>0.8327230000000001</v>
          </cell>
          <cell r="N56" t="str">
            <v>ООО "Сибпромстрой Югория" заявки № 4112-4138 от 31.07.2020г. Многоквартирные жилые дома №1,2,3,4,5,6,7,8,9,10,11,12,13,14,15,16,17,18,19,20,21,22,23,25,25,26 в жилом районе "Марьина гора" в г.Сургут</v>
          </cell>
          <cell r="Q56">
            <v>0</v>
          </cell>
          <cell r="S56">
            <v>0.41599999999999998</v>
          </cell>
        </row>
        <row r="57">
          <cell r="A57" t="str">
            <v>1.1.4.234</v>
          </cell>
          <cell r="B57" t="str">
            <v>Строительство КЛ-0,4кВ ТП-2 2х1600кВА Марьина гора до ж/д №24 ВРУ2</v>
          </cell>
          <cell r="C57" t="str">
            <v>G_1.1.4.234</v>
          </cell>
          <cell r="D57">
            <v>0.48698279999999999</v>
          </cell>
          <cell r="F57">
            <v>0.48698279999999999</v>
          </cell>
          <cell r="I57">
            <v>0.48698279999999999</v>
          </cell>
          <cell r="K57">
            <v>0.40581899999999999</v>
          </cell>
          <cell r="L57">
            <v>2021</v>
          </cell>
          <cell r="M57">
            <v>0.40581899999999999</v>
          </cell>
          <cell r="N57" t="str">
            <v>ООО "Сибпромстрой Югория" заявки № 4112-4138 от 31.07.2020г. Многоквартирные жилые дома №1,2,3,4,5,6,7,8,9,10,11,12,13,14,15,16,17,18,19,20,21,22,23,25,25,26 в жилом районе "Марьина гора" в г.Сургут</v>
          </cell>
          <cell r="Q57">
            <v>0</v>
          </cell>
          <cell r="S57">
            <v>0.20799999999999999</v>
          </cell>
        </row>
        <row r="58">
          <cell r="A58" t="str">
            <v>1.1.4.235</v>
          </cell>
          <cell r="B58" t="str">
            <v>Строительство КЛ-0,4кВ ТП-3 2х2500кВА Марьина гора до ж/д №23 ВРУ1</v>
          </cell>
          <cell r="C58" t="str">
            <v>G_1.1.4.235</v>
          </cell>
          <cell r="D58">
            <v>1.7750783999999999</v>
          </cell>
          <cell r="F58">
            <v>1.7750783999999999</v>
          </cell>
          <cell r="I58">
            <v>1.7750783999999999</v>
          </cell>
          <cell r="K58">
            <v>1.4792320000000001</v>
          </cell>
          <cell r="L58">
            <v>2021</v>
          </cell>
          <cell r="M58">
            <v>1.4792320000000001</v>
          </cell>
          <cell r="N58" t="str">
            <v>ООО "Сибпромстрой Югория" заявки № 4112-4138 от 31.07.2020г. Многоквартирные жилые дома №1,2,3,4,5,6,7,8,9,10,11,12,13,14,15,16,17,18,19,20,21,22,23,25,25,26 в жилом районе "Марьина гора" в г.Сургут</v>
          </cell>
          <cell r="Q58">
            <v>0</v>
          </cell>
          <cell r="S58">
            <v>0.77600000000000002</v>
          </cell>
        </row>
        <row r="59">
          <cell r="A59" t="str">
            <v>1.1.4.236</v>
          </cell>
          <cell r="B59" t="str">
            <v>Строительство КЛ-0,4кВ ТП-3 2х2500кВА Марьина гора до ж/д №23 ВРУ2</v>
          </cell>
          <cell r="C59" t="str">
            <v>G_1.1.4.236</v>
          </cell>
          <cell r="D59">
            <v>0.92685720000000005</v>
          </cell>
          <cell r="F59">
            <v>0.92685720000000005</v>
          </cell>
          <cell r="I59">
            <v>0.92685720000000005</v>
          </cell>
          <cell r="K59">
            <v>0.7723810000000001</v>
          </cell>
          <cell r="L59">
            <v>2021</v>
          </cell>
          <cell r="M59">
            <v>0.7723810000000001</v>
          </cell>
          <cell r="N59" t="str">
            <v>ООО "Сибпромстрой Югория" заявки № 4112-4138 от 31.07.2020г. Многоквартирные жилые дома №1,2,3,4,5,6,7,8,9,10,11,12,13,14,15,16,17,18,19,20,21,22,23,25,25,26 в жилом районе "Марьина гора" в г.Сургут</v>
          </cell>
          <cell r="Q59">
            <v>0</v>
          </cell>
          <cell r="S59">
            <v>0.39200000000000002</v>
          </cell>
        </row>
        <row r="60">
          <cell r="A60" t="str">
            <v>1.1.4.237</v>
          </cell>
          <cell r="B60" t="str">
            <v>Строительство КЛ-0,4кВ ТП-3 2х2500кВА Марьина гора до ж/д №23 ВРУ3</v>
          </cell>
          <cell r="C60" t="str">
            <v>G_1.1.4.237</v>
          </cell>
          <cell r="D60">
            <v>1.3901399999999999</v>
          </cell>
          <cell r="F60">
            <v>1.3901399999999999</v>
          </cell>
          <cell r="I60">
            <v>1.3901399999999999</v>
          </cell>
          <cell r="K60">
            <v>1.15845</v>
          </cell>
          <cell r="L60">
            <v>2021</v>
          </cell>
          <cell r="M60">
            <v>1.15845</v>
          </cell>
          <cell r="N60" t="str">
            <v>ООО "Сибпромстрой Югория" заявки № 4112-4138 от 31.07.2020г. Многоквартирные жилые дома №1,2,3,4,5,6,7,8,9,10,11,12,13,14,15,16,17,18,19,20,21,22,23,25,25,26 в жилом районе "Марьина гора" в г.Сургут</v>
          </cell>
          <cell r="Q60">
            <v>0</v>
          </cell>
          <cell r="S60">
            <v>0.77600000000000002</v>
          </cell>
        </row>
        <row r="61">
          <cell r="A61" t="str">
            <v>1.1.4.238</v>
          </cell>
          <cell r="B61" t="str">
            <v>Строительство КЛ-0,4кВ ТП-3 2х2500кВА Марьина гора до ж/д №22 ВРУ1</v>
          </cell>
          <cell r="C61" t="str">
            <v>G_1.1.4.238</v>
          </cell>
          <cell r="D61">
            <v>0.88897320000000002</v>
          </cell>
          <cell r="F61">
            <v>0.88897320000000002</v>
          </cell>
          <cell r="I61">
            <v>0.88897320000000002</v>
          </cell>
          <cell r="K61">
            <v>0.740811</v>
          </cell>
          <cell r="L61">
            <v>2021</v>
          </cell>
          <cell r="M61">
            <v>0.740811</v>
          </cell>
          <cell r="N61" t="str">
            <v>ООО "Сибпромстрой Югория" заявки № 4112-4138 от 31.07.2020г. Многоквартирные жилые дома №1,2,3,4,5,6,7,8,9,10,11,12,13,14,15,16,17,18,19,20,21,22,23,25,25,26 в жилом районе "Марьина гора" в г.Сургут</v>
          </cell>
          <cell r="Q61">
            <v>0</v>
          </cell>
          <cell r="S61">
            <v>0.42799999999999999</v>
          </cell>
        </row>
        <row r="62">
          <cell r="A62" t="str">
            <v>1.1.4.239</v>
          </cell>
          <cell r="B62" t="str">
            <v>Строительство КЛ-0,4кВ ТП-3 2х2500кВА Марьина гора до ж/д №22 ВРУ2</v>
          </cell>
          <cell r="C62" t="str">
            <v>G_1.1.4.239</v>
          </cell>
          <cell r="D62">
            <v>0.4291992</v>
          </cell>
          <cell r="F62">
            <v>0.4291992</v>
          </cell>
          <cell r="I62">
            <v>0.4291992</v>
          </cell>
          <cell r="K62">
            <v>0.35766600000000004</v>
          </cell>
          <cell r="L62">
            <v>2021</v>
          </cell>
          <cell r="M62">
            <v>0.35766600000000004</v>
          </cell>
          <cell r="N62" t="str">
            <v>ООО "Сибпромстрой Югория" заявки № 4112-4138 от 31.07.2020г. Многоквартирные жилые дома №1,2,3,4,5,6,7,8,9,10,11,12,13,14,15,16,17,18,19,20,21,22,23,25,25,26 в жилом районе "Марьина гора" в г.Сургут</v>
          </cell>
          <cell r="Q62">
            <v>0</v>
          </cell>
          <cell r="S62">
            <v>0.214</v>
          </cell>
        </row>
        <row r="63">
          <cell r="A63" t="str">
            <v>1.1.4.240</v>
          </cell>
          <cell r="B63" t="str">
            <v>Строительство КЛ-0,4кВ ТП-3 2х2500кВА Марьина гора до ж/д №22 ВРУ3</v>
          </cell>
          <cell r="C63" t="str">
            <v>G_1.1.4.240</v>
          </cell>
          <cell r="D63">
            <v>0</v>
          </cell>
          <cell r="F63">
            <v>0</v>
          </cell>
          <cell r="I63">
            <v>0</v>
          </cell>
          <cell r="K63">
            <v>0</v>
          </cell>
          <cell r="L63">
            <v>2021</v>
          </cell>
          <cell r="M63">
            <v>0</v>
          </cell>
          <cell r="N63" t="str">
            <v>ООО "Сибпромстрой Югория" заявки № 4112-4138 от 31.07.2020г. Многоквартирные жилые дома №1,2,3,4,5,6,7,8,9,10,11,12,13,14,15,16,17,18,19,20,21,22,23,25,25,26 в жилом районе "Марьина гора" в г.Сургут</v>
          </cell>
          <cell r="Q63">
            <v>0</v>
          </cell>
          <cell r="S63">
            <v>0</v>
          </cell>
        </row>
        <row r="64">
          <cell r="A64" t="str">
            <v>1.1.4.241</v>
          </cell>
          <cell r="B64" t="str">
            <v>Строительство КЛ-0,4кВ ТП-3 2х2500кВА Марьина гора до ж/д №21 ВРУ1</v>
          </cell>
          <cell r="C64" t="str">
            <v>G_1.1.4.241</v>
          </cell>
          <cell r="D64">
            <v>0.71628119999999995</v>
          </cell>
          <cell r="F64">
            <v>0.71628119999999995</v>
          </cell>
          <cell r="I64">
            <v>0.71628119999999995</v>
          </cell>
          <cell r="K64">
            <v>0.59690100000000001</v>
          </cell>
          <cell r="L64">
            <v>2021</v>
          </cell>
          <cell r="M64">
            <v>0.59690100000000001</v>
          </cell>
          <cell r="N64" t="str">
            <v>ООО "Сибпромстрой Югория" заявки № 4112-4138 от 31.07.2020г. Многоквартирные жилые дома №1,2,3,4,5,6,7,8,9,10,11,12,13,14,15,16,17,18,19,20,21,22,23,25,25,26 в жилом районе "Марьина гора" в г.Сургут</v>
          </cell>
          <cell r="Q64">
            <v>0</v>
          </cell>
          <cell r="S64">
            <v>0.32800000000000001</v>
          </cell>
        </row>
        <row r="65">
          <cell r="A65" t="str">
            <v>1.1.4.242</v>
          </cell>
          <cell r="B65" t="str">
            <v>Строительство КЛ-0,4кВ ТП-3 2х2500кВА Марьина гора до ж/д №21 ВРУ2</v>
          </cell>
          <cell r="C65" t="str">
            <v>G_1.1.4.242</v>
          </cell>
          <cell r="D65">
            <v>0.34221839999999998</v>
          </cell>
          <cell r="F65">
            <v>0.34221839999999998</v>
          </cell>
          <cell r="I65">
            <v>0.34221839999999998</v>
          </cell>
          <cell r="K65">
            <v>0.28518199999999999</v>
          </cell>
          <cell r="L65">
            <v>2021</v>
          </cell>
          <cell r="M65">
            <v>0.28518199999999999</v>
          </cell>
          <cell r="N65" t="str">
            <v>ООО "Сибпромстрой Югория" заявки № 4112-4138 от 31.07.2020г. Многоквартирные жилые дома №1,2,3,4,5,6,7,8,9,10,11,12,13,14,15,16,17,18,19,20,21,22,23,25,25,26 в жилом районе "Марьина гора" в г.Сургут</v>
          </cell>
          <cell r="Q65">
            <v>0</v>
          </cell>
          <cell r="S65">
            <v>0.156</v>
          </cell>
        </row>
        <row r="66">
          <cell r="A66" t="str">
            <v>1.1.4.243</v>
          </cell>
          <cell r="B66" t="str">
            <v>Строительство КЛ-0,4кВ ТП-3 2х2500кВА Марьина гора до ж/д №21 ВРУ3</v>
          </cell>
          <cell r="C66" t="str">
            <v>G_1.1.4.243</v>
          </cell>
          <cell r="D66">
            <v>0.54296999999999995</v>
          </cell>
          <cell r="F66">
            <v>0.54296999999999995</v>
          </cell>
          <cell r="I66">
            <v>0.54296999999999995</v>
          </cell>
          <cell r="K66">
            <v>0.45247499999999996</v>
          </cell>
          <cell r="L66">
            <v>2021</v>
          </cell>
          <cell r="M66">
            <v>0.45247499999999996</v>
          </cell>
          <cell r="N66" t="str">
            <v>ООО "Сибпромстрой Югория" заявки № 4112-4138 от 31.07.2020г. Многоквартирные жилые дома №1,2,3,4,5,6,7,8,9,10,11,12,13,14,15,16,17,18,19,20,21,22,23,25,25,26 в жилом районе "Марьина гора" в г.Сургут</v>
          </cell>
          <cell r="Q66">
            <v>0</v>
          </cell>
          <cell r="S66">
            <v>0.32400000000000001</v>
          </cell>
        </row>
        <row r="67">
          <cell r="A67" t="str">
            <v>1.1.4.244</v>
          </cell>
          <cell r="B67" t="str">
            <v>Строительство КЛ-0,4кВ ТП-4 2х1600кВА Марьина гора до ж/д №20 ВРУ1</v>
          </cell>
          <cell r="C67" t="str">
            <v>G_1.1.4.244</v>
          </cell>
          <cell r="D67">
            <v>0.73832160000000002</v>
          </cell>
          <cell r="F67">
            <v>0.73832160000000002</v>
          </cell>
          <cell r="I67">
            <v>0.73832160000000002</v>
          </cell>
          <cell r="K67">
            <v>0.61526800000000004</v>
          </cell>
          <cell r="L67">
            <v>2021</v>
          </cell>
          <cell r="M67">
            <v>0.61526800000000004</v>
          </cell>
          <cell r="N67" t="str">
            <v>ООО "Сибпромстрой Югория" заявки № 4112-4138 от 31.07.2020г. Многоквартирные жилые дома №1,2,3,4,5,6,7,8,9,10,11,12,13,14,15,16,17,18,19,20,21,22,23,25,25,26 в жилом районе "Марьина гора" в г.Сургут</v>
          </cell>
          <cell r="Q67">
            <v>0</v>
          </cell>
          <cell r="S67">
            <v>0.39200000000000002</v>
          </cell>
        </row>
        <row r="68">
          <cell r="A68" t="str">
            <v>1.1.4.245</v>
          </cell>
          <cell r="B68" t="str">
            <v>Строительство КЛ-0,4кВ ТП-4 2х1600кВА Марьина гора до ж/д №20 ВРУ2</v>
          </cell>
          <cell r="C68" t="str">
            <v>G_1.1.4.245</v>
          </cell>
          <cell r="D68">
            <v>0.36089880000000002</v>
          </cell>
          <cell r="F68">
            <v>0.36089880000000002</v>
          </cell>
          <cell r="I68">
            <v>0.36089880000000002</v>
          </cell>
          <cell r="K68">
            <v>0.30074900000000004</v>
          </cell>
          <cell r="L68">
            <v>2021</v>
          </cell>
          <cell r="M68">
            <v>0.30074900000000004</v>
          </cell>
          <cell r="N68" t="str">
            <v>ООО "Сибпромстрой Югория" заявки № 4112-4138 от 31.07.2020г. Многоквартирные жилые дома №1,2,3,4,5,6,7,8,9,10,11,12,13,14,15,16,17,18,19,20,21,22,23,25,25,26 в жилом районе "Марьина гора" в г.Сургут</v>
          </cell>
          <cell r="Q68">
            <v>0</v>
          </cell>
          <cell r="S68">
            <v>0.19600000000000001</v>
          </cell>
        </row>
        <row r="69">
          <cell r="A69" t="str">
            <v>1.1.4.246</v>
          </cell>
          <cell r="B69" t="str">
            <v>Строительство КЛ-0,4кВ РП(ТП)-1 2х1000кВА Марьина гора до ж/д№26 ВРУ1</v>
          </cell>
          <cell r="C69" t="str">
            <v>G_1.1.4.246</v>
          </cell>
          <cell r="D69">
            <v>1.0027044000000001</v>
          </cell>
          <cell r="F69">
            <v>1.0027044000000001</v>
          </cell>
          <cell r="I69">
            <v>1.0027044000000001</v>
          </cell>
          <cell r="K69">
            <v>0.83558700000000008</v>
          </cell>
          <cell r="L69">
            <v>2022</v>
          </cell>
          <cell r="M69">
            <v>0.83558700000000008</v>
          </cell>
          <cell r="N69" t="str">
            <v>ООО "Сибпромстрой Югория" заявки № 4112-4138 от 31.07.2020г. Многоквартирные жилые дома №1,2,3,4,5,6,7,8,9,10,11,12,13,14,15,16,17,18,19,20,21,22,23,25,25,26 в жилом районе "Марьина гора" в г.Сургут</v>
          </cell>
          <cell r="Q69">
            <v>0</v>
          </cell>
          <cell r="S69">
            <v>0.432</v>
          </cell>
        </row>
        <row r="70">
          <cell r="A70" t="str">
            <v>1.1.4.247</v>
          </cell>
          <cell r="B70" t="str">
            <v>Строительство КЛ-0,4кВ РП(ТП)-1 2х1000кВА Марьина гора до ж/д№26 ВРУ2</v>
          </cell>
          <cell r="C70" t="str">
            <v>G_1.1.4.247</v>
          </cell>
          <cell r="D70">
            <v>0.47904839999999999</v>
          </cell>
          <cell r="F70">
            <v>0.47904839999999999</v>
          </cell>
          <cell r="I70">
            <v>0.47904839999999999</v>
          </cell>
          <cell r="K70">
            <v>0.39920699999999998</v>
          </cell>
          <cell r="L70">
            <v>2022</v>
          </cell>
          <cell r="M70">
            <v>0.39920699999999998</v>
          </cell>
          <cell r="N70" t="str">
            <v>ООО "Сибпромстрой Югория" заявки № 4112-4138 от 31.07.2020г. Многоквартирные жилые дома №1,2,3,4,5,6,7,8,9,10,11,12,13,14,15,16,17,18,19,20,21,22,23,25,25,26 в жилом районе "Марьина гора" в г.Сургут</v>
          </cell>
          <cell r="Q70">
            <v>0</v>
          </cell>
          <cell r="S70">
            <v>0.216</v>
          </cell>
        </row>
        <row r="71">
          <cell r="A71" t="str">
            <v>1.1.4.248</v>
          </cell>
          <cell r="B71" t="str">
            <v>Строительство КЛ-0,4кВ РП(ТП)-1 2х1000кВА Марьина гора до ж/д№26 ВРУ3</v>
          </cell>
          <cell r="C71" t="str">
            <v>G_1.1.4.248</v>
          </cell>
          <cell r="D71">
            <v>1.0027044000000001</v>
          </cell>
          <cell r="F71">
            <v>1.0027044000000001</v>
          </cell>
          <cell r="I71">
            <v>1.0027044000000001</v>
          </cell>
          <cell r="K71">
            <v>0.83558700000000008</v>
          </cell>
          <cell r="L71">
            <v>2022</v>
          </cell>
          <cell r="M71">
            <v>0.83558700000000008</v>
          </cell>
          <cell r="N71" t="str">
            <v>ООО "Сибпромстрой Югория" заявки № 4112-4138 от 31.07.2020г. Многоквартирные жилые дома №1,2,3,4,5,6,7,8,9,10,11,12,13,14,15,16,17,18,19,20,21,22,23,25,25,26 в жилом районе "Марьина гора" в г.Сургут</v>
          </cell>
          <cell r="Q71">
            <v>0</v>
          </cell>
          <cell r="S71">
            <v>0.432</v>
          </cell>
        </row>
        <row r="72">
          <cell r="A72" t="str">
            <v>1.1.4.249</v>
          </cell>
          <cell r="B72" t="str">
            <v>Строительство КЛ-0,4кВ  РП(ТП)-1 2х1000кВА Марьина гора до ж/д№25 ВРУ1</v>
          </cell>
          <cell r="C72" t="str">
            <v>G_1.1.4.249</v>
          </cell>
          <cell r="D72">
            <v>1.7778936000000001</v>
          </cell>
          <cell r="F72">
            <v>1.7778936000000001</v>
          </cell>
          <cell r="I72">
            <v>1.7778936000000001</v>
          </cell>
          <cell r="K72">
            <v>1.4815780000000001</v>
          </cell>
          <cell r="L72">
            <v>2022</v>
          </cell>
          <cell r="M72">
            <v>1.4815780000000001</v>
          </cell>
          <cell r="N72" t="str">
            <v>ООО "Сибпромстрой Югория" заявки № 4112-4138 от 31.07.2020г. Многоквартирные жилые дома №1,2,3,4,5,6,7,8,9,10,11,12,13,14,15,16,17,18,19,20,21,22,23,25,25,26 в жилом районе "Марьина гора" в г.Сургут</v>
          </cell>
          <cell r="Q72">
            <v>0</v>
          </cell>
          <cell r="S72">
            <v>0.85199999999999998</v>
          </cell>
        </row>
        <row r="73">
          <cell r="A73" t="str">
            <v>1.1.4.250</v>
          </cell>
          <cell r="B73" t="str">
            <v>Строительство КЛ-0,4кВ РП(ТП)-1 2х1000кВА Марьина гора до ж/д№25 ВРУ2</v>
          </cell>
          <cell r="C73" t="str">
            <v>G_1.1.4.250</v>
          </cell>
          <cell r="D73">
            <v>0.82524600000000004</v>
          </cell>
          <cell r="F73">
            <v>0.82524600000000004</v>
          </cell>
          <cell r="I73">
            <v>0.82524600000000004</v>
          </cell>
          <cell r="K73">
            <v>0.68770500000000001</v>
          </cell>
          <cell r="L73">
            <v>2022</v>
          </cell>
          <cell r="M73">
            <v>0.68770500000000001</v>
          </cell>
          <cell r="N73" t="str">
            <v>ООО "Сибпромстрой Югория" заявки № 4112-4138 от 31.07.2020г. Многоквартирные жилые дома №1,2,3,4,5,6,7,8,9,10,11,12,13,14,15,16,17,18,19,20,21,22,23,25,25,26 в жилом районе "Марьина гора" в г.Сургут</v>
          </cell>
          <cell r="Q73">
            <v>0</v>
          </cell>
          <cell r="S73">
            <v>0.42599999999999999</v>
          </cell>
        </row>
        <row r="74">
          <cell r="A74" t="str">
            <v>1.1.4.251</v>
          </cell>
          <cell r="B74" t="str">
            <v>Строительство КЛ-0,4кВ РП(ТП)-1 2х1000кВА Марьина гора до ж/д№25 ВРУ3</v>
          </cell>
          <cell r="C74" t="str">
            <v>G_1.1.4.251</v>
          </cell>
          <cell r="D74">
            <v>2.0255543999999999</v>
          </cell>
          <cell r="F74">
            <v>2.0255543999999999</v>
          </cell>
          <cell r="I74">
            <v>2.0255543999999999</v>
          </cell>
          <cell r="K74">
            <v>1.687962</v>
          </cell>
          <cell r="L74">
            <v>2022</v>
          </cell>
          <cell r="M74">
            <v>1.687962</v>
          </cell>
          <cell r="N74" t="str">
            <v>ООО "Сибпромстрой Югория" заявки № 4112-4138 от 31.07.2020г. Многоквартирные жилые дома №1,2,3,4,5,6,7,8,9,10,11,12,13,14,15,16,17,18,19,20,21,22,23,25,25,26 в жилом районе "Марьина гора" в г.Сургут</v>
          </cell>
          <cell r="Q74">
            <v>0</v>
          </cell>
          <cell r="S74">
            <v>1.036</v>
          </cell>
        </row>
        <row r="75">
          <cell r="A75" t="str">
            <v>1.1.4.252</v>
          </cell>
          <cell r="B75" t="str">
            <v>Строительство КЛ-0,4кВ РП(ТП)-1 2х1000кВА Марьина гора до ж/д№25 ВРУ4</v>
          </cell>
          <cell r="C75" t="str">
            <v>G_1.1.4.252</v>
          </cell>
          <cell r="D75">
            <v>0.93072840000000001</v>
          </cell>
          <cell r="F75">
            <v>0.93072840000000001</v>
          </cell>
          <cell r="I75">
            <v>0.93072840000000001</v>
          </cell>
          <cell r="K75">
            <v>0.77560700000000005</v>
          </cell>
          <cell r="L75">
            <v>2022</v>
          </cell>
          <cell r="M75">
            <v>0.77560700000000005</v>
          </cell>
          <cell r="N75" t="str">
            <v>ООО "Сибпромстрой Югория" заявки № 4112-4138 от 31.07.2020г. Многоквартирные жилые дома №1,2,3,4,5,6,7,8,9,10,11,12,13,14,15,16,17,18,19,20,21,22,23,25,25,26 в жилом районе "Марьина гора" в г.Сургут</v>
          </cell>
          <cell r="Q75">
            <v>0</v>
          </cell>
          <cell r="S75">
            <v>0.51800000000000002</v>
          </cell>
        </row>
        <row r="76">
          <cell r="A76" t="str">
            <v>1.1.4.253</v>
          </cell>
          <cell r="B76" t="str">
            <v>Строительство КЛ-0,4кВ РП(ТП)-1 2х1000кВА Марьина гора до ж/д№25 ВРУ5</v>
          </cell>
          <cell r="C76" t="str">
            <v>G_1.1.4.253</v>
          </cell>
          <cell r="D76">
            <v>0.15273120000000001</v>
          </cell>
          <cell r="F76">
            <v>0.15273120000000001</v>
          </cell>
          <cell r="I76">
            <v>0.15273120000000001</v>
          </cell>
          <cell r="K76">
            <v>0.12727600000000003</v>
          </cell>
          <cell r="L76">
            <v>2022</v>
          </cell>
          <cell r="M76">
            <v>0.12727600000000003</v>
          </cell>
          <cell r="N76" t="str">
            <v>ООО "Сибпромстрой Югория" заявки № 4112-4138 от 31.07.2020г. Многоквартирные жилые дома №1,2,3,4,5,6,7,8,9,10,11,12,13,14,15,16,17,18,19,20,21,22,23,25,25,26 в жилом районе "Марьина гора" в г.Сургут</v>
          </cell>
          <cell r="Q76">
            <v>0</v>
          </cell>
          <cell r="S76">
            <v>0.14799999999999999</v>
          </cell>
        </row>
        <row r="77">
          <cell r="A77" t="str">
            <v>1.1.4.254</v>
          </cell>
          <cell r="B77" t="str">
            <v>Строительство КЛ-0,4кВ РП(ТП)-1 2х1000кВА Марьина гора до ж/д№25 ВРУ6</v>
          </cell>
          <cell r="C77" t="str">
            <v>G_1.1.4.254</v>
          </cell>
          <cell r="D77">
            <v>0.15273120000000001</v>
          </cell>
          <cell r="F77">
            <v>0.15273120000000001</v>
          </cell>
          <cell r="I77">
            <v>0.15273120000000001</v>
          </cell>
          <cell r="K77">
            <v>0.12727600000000003</v>
          </cell>
          <cell r="L77">
            <v>2022</v>
          </cell>
          <cell r="M77">
            <v>0.12727600000000003</v>
          </cell>
          <cell r="N77" t="str">
            <v>ООО "Сибпромстрой Югория" заявки № 4112-4138 от 31.07.2020г. Многоквартирные жилые дома №1,2,3,4,5,6,7,8,9,10,11,12,13,14,15,16,17,18,19,20,21,22,23,25,25,26 в жилом районе "Марьина гора" в г.Сургут</v>
          </cell>
          <cell r="Q77">
            <v>0</v>
          </cell>
          <cell r="S77">
            <v>0.14799999999999999</v>
          </cell>
        </row>
        <row r="78">
          <cell r="A78" t="str">
            <v>1.1.4.255</v>
          </cell>
          <cell r="B78" t="str">
            <v xml:space="preserve">Строительство КЛ-0,4кВ ТП-237-Набережный 6 </v>
          </cell>
          <cell r="C78" t="str">
            <v>G_1.1.4.255</v>
          </cell>
          <cell r="D78">
            <v>0.2244768</v>
          </cell>
          <cell r="F78">
            <v>0.2244768</v>
          </cell>
          <cell r="I78">
            <v>0.2244768</v>
          </cell>
          <cell r="K78">
            <v>0.18706400000000001</v>
          </cell>
          <cell r="L78">
            <v>2021</v>
          </cell>
          <cell r="M78">
            <v>0.18706400000000001</v>
          </cell>
          <cell r="N78"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cell r="Q78">
            <v>0</v>
          </cell>
          <cell r="S78">
            <v>0.13600000000000001</v>
          </cell>
        </row>
        <row r="79">
          <cell r="A79" t="str">
            <v>1.1.4.256</v>
          </cell>
          <cell r="B79" t="str">
            <v xml:space="preserve">Строительство КЛ-0,4кВ ТП-237-Набережный 8 </v>
          </cell>
          <cell r="C79" t="str">
            <v>G_1.1.4.256</v>
          </cell>
          <cell r="D79">
            <v>0.47157719999999997</v>
          </cell>
          <cell r="F79">
            <v>0.47157719999999997</v>
          </cell>
          <cell r="I79">
            <v>0.47157719999999997</v>
          </cell>
          <cell r="K79">
            <v>0.39298099999999997</v>
          </cell>
          <cell r="L79">
            <v>2021</v>
          </cell>
          <cell r="M79">
            <v>0.39298099999999997</v>
          </cell>
          <cell r="N79"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cell r="Q79">
            <v>0</v>
          </cell>
          <cell r="S79">
            <v>0.28399999999999997</v>
          </cell>
        </row>
        <row r="80">
          <cell r="A80" t="str">
            <v>1.1.4.257</v>
          </cell>
          <cell r="B80" t="str">
            <v xml:space="preserve">Строительство КЛ-0,4кВ  ТП-243-Кукуевицкого 10/4 </v>
          </cell>
          <cell r="C80" t="str">
            <v>G_1.1.4.257</v>
          </cell>
          <cell r="D80">
            <v>0.42918600000000001</v>
          </cell>
          <cell r="F80">
            <v>0.42918600000000001</v>
          </cell>
          <cell r="I80">
            <v>0.42918600000000001</v>
          </cell>
          <cell r="K80">
            <v>0.357655</v>
          </cell>
          <cell r="L80">
            <v>2021</v>
          </cell>
          <cell r="M80">
            <v>0.357655</v>
          </cell>
          <cell r="N80"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cell r="Q80">
            <v>0</v>
          </cell>
          <cell r="S80">
            <v>0.28399999999999997</v>
          </cell>
        </row>
        <row r="81">
          <cell r="A81" t="str">
            <v>1.1.4.258</v>
          </cell>
          <cell r="B81" t="str">
            <v>Строительство КЛ-0,4кВ РП(ТП) (стр.12) мкр.39 до ж/д№3.1 ВРУ1</v>
          </cell>
          <cell r="C81" t="str">
            <v>G_1.1.4.258</v>
          </cell>
          <cell r="D81">
            <v>0.55641839999999998</v>
          </cell>
          <cell r="F81">
            <v>0.55641839999999998</v>
          </cell>
          <cell r="I81">
            <v>0.55641839999999998</v>
          </cell>
          <cell r="K81">
            <v>0.46368199999999998</v>
          </cell>
          <cell r="L81">
            <v>2022</v>
          </cell>
          <cell r="M81">
            <v>0.46368199999999998</v>
          </cell>
          <cell r="N81" t="str">
            <v>ООО "Торговый дом "ЮС-ТТАТХ" Многоэтажные жилые дома в микрорайоне №39 г.Сургут</v>
          </cell>
          <cell r="Q81">
            <v>0</v>
          </cell>
          <cell r="S81">
            <v>0.30199999999999999</v>
          </cell>
        </row>
        <row r="82">
          <cell r="A82" t="str">
            <v>1.1.4.259</v>
          </cell>
          <cell r="B82" t="str">
            <v>Строительство КЛ-0,4кВ РП(ТП) (стр.12) мкр.39 до ж/д№3.1 ВРУ2</v>
          </cell>
          <cell r="C82" t="str">
            <v>G_1.1.4.259</v>
          </cell>
          <cell r="D82">
            <v>0.65812440000000005</v>
          </cell>
          <cell r="F82">
            <v>0.65812440000000005</v>
          </cell>
          <cell r="I82">
            <v>0.65812440000000005</v>
          </cell>
          <cell r="K82">
            <v>0.54843700000000006</v>
          </cell>
          <cell r="L82">
            <v>2022</v>
          </cell>
          <cell r="M82">
            <v>0.54843700000000006</v>
          </cell>
          <cell r="N82" t="str">
            <v>ООО "Торговый дом "ЮС-ТТАТХ" Многоэтажные жилые дома в микрорайоне №39 г.Сургут</v>
          </cell>
          <cell r="Q82">
            <v>0</v>
          </cell>
          <cell r="S82">
            <v>0.36599999999999999</v>
          </cell>
        </row>
        <row r="83">
          <cell r="A83" t="str">
            <v>1.1.4.260</v>
          </cell>
          <cell r="B83" t="str">
            <v>Строительство КЛ-0,4кВ РП(ТП) (стр.12) мкр.39 до ж/д№3.2 ВРУ1</v>
          </cell>
          <cell r="C83" t="str">
            <v>G_1.1.4.260</v>
          </cell>
          <cell r="D83">
            <v>0.89975159999999998</v>
          </cell>
          <cell r="F83">
            <v>0.89975159999999998</v>
          </cell>
          <cell r="I83">
            <v>0.89975159999999998</v>
          </cell>
          <cell r="K83">
            <v>0.74979300000000004</v>
          </cell>
          <cell r="L83">
            <v>2022</v>
          </cell>
          <cell r="M83">
            <v>0.74979300000000004</v>
          </cell>
          <cell r="N83" t="str">
            <v>ООО "Торговый дом "ЮС-ТТАТХ" Многоэтажные жилые дома в микрорайоне №39 г.Сургут</v>
          </cell>
          <cell r="Q83">
            <v>0</v>
          </cell>
          <cell r="S83">
            <v>0.502</v>
          </cell>
        </row>
        <row r="84">
          <cell r="A84" t="str">
            <v>1.1.4.261</v>
          </cell>
          <cell r="B84" t="str">
            <v>Строительство КЛ-0,4кВ РП(ТП) (стр.12) мкр.39 до ж/д№3.2 ВРУ2</v>
          </cell>
          <cell r="C84" t="str">
            <v>G_1.1.4.261</v>
          </cell>
          <cell r="D84">
            <v>1.0066523999999999</v>
          </cell>
          <cell r="F84">
            <v>1.0066523999999999</v>
          </cell>
          <cell r="I84">
            <v>1.0066523999999999</v>
          </cell>
          <cell r="K84">
            <v>0.83887699999999998</v>
          </cell>
          <cell r="L84">
            <v>2022</v>
          </cell>
          <cell r="M84">
            <v>0.83887699999999998</v>
          </cell>
          <cell r="N84" t="str">
            <v>ООО "Торговый дом "ЮС-ТТАТХ" Многоэтажные жилые дома в микрорайоне №39 г.Сургут</v>
          </cell>
          <cell r="Q84">
            <v>0</v>
          </cell>
          <cell r="S84">
            <v>0.56000000000000005</v>
          </cell>
        </row>
        <row r="85">
          <cell r="A85" t="str">
            <v>1.1.4.262</v>
          </cell>
          <cell r="B85" t="str">
            <v>Строительство КЛ-0,4кВ  от ТП-265 до ж/д Майская,14</v>
          </cell>
          <cell r="C85" t="str">
            <v>G_1.1.4.262</v>
          </cell>
          <cell r="D85">
            <v>1.7796084000000001</v>
          </cell>
          <cell r="F85">
            <v>1.7796084000000001</v>
          </cell>
          <cell r="I85">
            <v>1.7796084000000001</v>
          </cell>
          <cell r="K85">
            <v>1.4830070000000002</v>
          </cell>
          <cell r="L85">
            <v>2022</v>
          </cell>
          <cell r="M85">
            <v>1.4830070000000002</v>
          </cell>
          <cell r="N85" t="str">
            <v>Перевод нагрузок с ТП-268</v>
          </cell>
          <cell r="Q85">
            <v>0</v>
          </cell>
          <cell r="S85">
            <v>0.376</v>
          </cell>
        </row>
        <row r="86">
          <cell r="A86" t="str">
            <v>1.1.4.263</v>
          </cell>
          <cell r="B86" t="str">
            <v>Строительство КЛ-0,4кВ ТП-265 до  Бизнесс центр</v>
          </cell>
          <cell r="C86" t="str">
            <v>G_1.1.4.263</v>
          </cell>
          <cell r="D86">
            <v>4.7133599999999998</v>
          </cell>
          <cell r="F86">
            <v>4.7133599999999998</v>
          </cell>
          <cell r="I86">
            <v>4.7133599999999998</v>
          </cell>
          <cell r="K86">
            <v>3.9278</v>
          </cell>
          <cell r="L86">
            <v>2022</v>
          </cell>
          <cell r="M86">
            <v>3.9278</v>
          </cell>
          <cell r="N86" t="str">
            <v>Перевод нагрузок с ТП-268</v>
          </cell>
          <cell r="Q86">
            <v>0</v>
          </cell>
          <cell r="S86">
            <v>1.1879999999999999</v>
          </cell>
        </row>
        <row r="87">
          <cell r="A87" t="str">
            <v>1.1.4.264</v>
          </cell>
          <cell r="B87" t="str">
            <v>Строительство КЛ-0,4кВ ТП-265 до Магазин Техника</v>
          </cell>
          <cell r="C87" t="str">
            <v>G_1.1.4.264</v>
          </cell>
          <cell r="D87">
            <v>2.1631200000000002</v>
          </cell>
          <cell r="F87">
            <v>2.1631200000000002</v>
          </cell>
          <cell r="I87">
            <v>2.1631200000000002</v>
          </cell>
          <cell r="K87">
            <v>1.8026000000000002</v>
          </cell>
          <cell r="L87">
            <v>2022</v>
          </cell>
          <cell r="M87">
            <v>1.8026000000000002</v>
          </cell>
          <cell r="N87" t="str">
            <v>Перевод нагрузок с ТП-268</v>
          </cell>
          <cell r="Q87">
            <v>0</v>
          </cell>
          <cell r="S87">
            <v>0.82599999999999996</v>
          </cell>
        </row>
        <row r="88">
          <cell r="A88" t="str">
            <v>1.1.4.265</v>
          </cell>
          <cell r="B88" t="str">
            <v>Строительство КЛ-0,4кВ ТП-265 до Торговый Павильон</v>
          </cell>
          <cell r="C88" t="str">
            <v>G_1.1.4.265</v>
          </cell>
          <cell r="D88">
            <v>0.84294840000000004</v>
          </cell>
          <cell r="F88">
            <v>0.84294840000000004</v>
          </cell>
          <cell r="I88">
            <v>0.84294840000000004</v>
          </cell>
          <cell r="K88">
            <v>0.70245700000000011</v>
          </cell>
          <cell r="L88">
            <v>2022</v>
          </cell>
          <cell r="M88">
            <v>0.70245700000000011</v>
          </cell>
          <cell r="N88" t="str">
            <v>Перевод нагрузок с ТП-268</v>
          </cell>
          <cell r="Q88">
            <v>0</v>
          </cell>
          <cell r="S88">
            <v>0.375</v>
          </cell>
        </row>
        <row r="89">
          <cell r="A89" t="str">
            <v>1.1.4.266</v>
          </cell>
          <cell r="B89" t="str">
            <v>Строительство КЛ-0,4кВ ТП-265 до  Потребительский гаражный кооператив Газон</v>
          </cell>
          <cell r="C89" t="str">
            <v>G_1.1.4.266</v>
          </cell>
          <cell r="D89">
            <v>7.80444E-2</v>
          </cell>
          <cell r="F89">
            <v>7.80444E-2</v>
          </cell>
          <cell r="I89">
            <v>7.80444E-2</v>
          </cell>
          <cell r="K89">
            <v>6.5036999999999998E-2</v>
          </cell>
          <cell r="L89">
            <v>2022</v>
          </cell>
          <cell r="M89">
            <v>6.5036999999999998E-2</v>
          </cell>
          <cell r="N89" t="str">
            <v>Перевод нагрузок с ТП-268</v>
          </cell>
          <cell r="Q89">
            <v>0</v>
          </cell>
          <cell r="S89">
            <v>6.6000000000000003E-2</v>
          </cell>
        </row>
        <row r="90">
          <cell r="A90" t="str">
            <v>1.2.1.139</v>
          </cell>
          <cell r="B90" t="str">
            <v>Реконструкция КТПН-782</v>
          </cell>
          <cell r="C90" t="str">
            <v>G_1.2.1.139</v>
          </cell>
          <cell r="D90">
            <v>1.6562568</v>
          </cell>
          <cell r="F90">
            <v>1.6562568</v>
          </cell>
          <cell r="I90">
            <v>1.6562568</v>
          </cell>
          <cell r="K90">
            <v>1.3802140000000001</v>
          </cell>
          <cell r="L90">
            <v>2021</v>
          </cell>
          <cell r="M90">
            <v>1.3802140000000001</v>
          </cell>
          <cell r="N90"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0">
            <v>0.4</v>
          </cell>
          <cell r="Q90">
            <v>0.63</v>
          </cell>
          <cell r="S90">
            <v>0</v>
          </cell>
        </row>
        <row r="91">
          <cell r="A91" t="str">
            <v>1.2.1.140</v>
          </cell>
          <cell r="B91" t="str">
            <v>Реконструкция КТПН-783</v>
          </cell>
          <cell r="C91" t="str">
            <v>G_1.2.1.140</v>
          </cell>
          <cell r="D91">
            <v>3.8105243999999998</v>
          </cell>
          <cell r="F91">
            <v>3.8105243999999998</v>
          </cell>
          <cell r="I91">
            <v>3.8105243999999998</v>
          </cell>
          <cell r="K91">
            <v>3.1754370000000001</v>
          </cell>
          <cell r="L91">
            <v>2021</v>
          </cell>
          <cell r="M91">
            <v>3.1754370000000001</v>
          </cell>
          <cell r="N91" t="str">
            <v>Необходима замена КТПН-400кВА на 1000кВА.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1">
            <v>0.4</v>
          </cell>
          <cell r="Q91">
            <v>1</v>
          </cell>
          <cell r="S91">
            <v>0</v>
          </cell>
        </row>
        <row r="92">
          <cell r="A92" t="str">
            <v>1.2.1.141</v>
          </cell>
          <cell r="B92" t="str">
            <v>Реконструкция КТПН-784</v>
          </cell>
          <cell r="C92" t="str">
            <v>G_1.2.1.141</v>
          </cell>
          <cell r="D92">
            <v>1.6463352</v>
          </cell>
          <cell r="F92">
            <v>1.6463352</v>
          </cell>
          <cell r="I92">
            <v>1.6463352</v>
          </cell>
          <cell r="K92">
            <v>1.3719460000000001</v>
          </cell>
          <cell r="L92">
            <v>2021</v>
          </cell>
          <cell r="M92">
            <v>1.3719460000000001</v>
          </cell>
          <cell r="N92"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2">
            <v>0.4</v>
          </cell>
          <cell r="Q92">
            <v>0.63</v>
          </cell>
          <cell r="S92">
            <v>0</v>
          </cell>
        </row>
        <row r="93">
          <cell r="A93" t="str">
            <v>1.2.1.142</v>
          </cell>
          <cell r="B93" t="str">
            <v>Реконструкция КТПН-785</v>
          </cell>
          <cell r="C93" t="str">
            <v>G_1.2.1.142</v>
          </cell>
          <cell r="D93">
            <v>1.66659</v>
          </cell>
          <cell r="F93">
            <v>1.66659</v>
          </cell>
          <cell r="I93">
            <v>1.66659</v>
          </cell>
          <cell r="K93">
            <v>1.388825</v>
          </cell>
          <cell r="L93">
            <v>2021</v>
          </cell>
          <cell r="M93">
            <v>1.388825</v>
          </cell>
          <cell r="N93"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3">
            <v>0.4</v>
          </cell>
          <cell r="Q93">
            <v>0.63</v>
          </cell>
          <cell r="S93">
            <v>0</v>
          </cell>
        </row>
        <row r="94">
          <cell r="A94" t="str">
            <v>1.2.1.143</v>
          </cell>
          <cell r="B94" t="str">
            <v>Реконструкция КТПН-786</v>
          </cell>
          <cell r="C94" t="str">
            <v>G_1.2.1.143</v>
          </cell>
          <cell r="D94">
            <v>3.7876487999999999</v>
          </cell>
          <cell r="F94">
            <v>3.7876487999999999</v>
          </cell>
          <cell r="I94">
            <v>3.7876487999999999</v>
          </cell>
          <cell r="K94">
            <v>3.156374</v>
          </cell>
          <cell r="L94">
            <v>2021</v>
          </cell>
          <cell r="M94">
            <v>3.156374</v>
          </cell>
          <cell r="N94"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4">
            <v>0.4</v>
          </cell>
          <cell r="Q94">
            <v>1</v>
          </cell>
          <cell r="S94">
            <v>0</v>
          </cell>
        </row>
        <row r="95">
          <cell r="A95" t="str">
            <v>1.2.1.144</v>
          </cell>
          <cell r="B95" t="str">
            <v>Реконструкция КТПН-787</v>
          </cell>
          <cell r="C95" t="str">
            <v>G_1.2.1.144</v>
          </cell>
          <cell r="D95">
            <v>3.7900451999999998</v>
          </cell>
          <cell r="F95">
            <v>3.7900451999999998</v>
          </cell>
          <cell r="I95">
            <v>3.7900451999999998</v>
          </cell>
          <cell r="K95">
            <v>3.1583709999999998</v>
          </cell>
          <cell r="L95">
            <v>2021</v>
          </cell>
          <cell r="M95">
            <v>3.1583709999999998</v>
          </cell>
          <cell r="N95" t="str">
            <v>Необходима замена КТПН. В связи с увеличением нагрузок, полным физическим износом оборудования. Обеспечение надежным электроснабжением потребителей СОК "Прибрежный"</v>
          </cell>
          <cell r="P95">
            <v>0.63</v>
          </cell>
          <cell r="Q95">
            <v>1</v>
          </cell>
          <cell r="S95">
            <v>0</v>
          </cell>
        </row>
        <row r="96">
          <cell r="A96" t="str">
            <v>1.2.1.145</v>
          </cell>
          <cell r="B96" t="str">
            <v>Реконструкция КТПН-658</v>
          </cell>
          <cell r="C96" t="str">
            <v>G_1.2.1.145</v>
          </cell>
          <cell r="D96">
            <v>1.0116251999999999</v>
          </cell>
          <cell r="F96">
            <v>1.0116251999999999</v>
          </cell>
          <cell r="I96">
            <v>1.0116251999999999</v>
          </cell>
          <cell r="K96">
            <v>0.84302099999999991</v>
          </cell>
          <cell r="L96">
            <v>2021</v>
          </cell>
          <cell r="M96">
            <v>0.84302099999999991</v>
          </cell>
          <cell r="N96" t="str">
            <v>Год ввода в эксплуатацию 1997. Нормативный срок службы истек. КТПН-160кВА тупикового типа, необходима замена на  КТПН-160кВА проходного типа. Оборудование устаревшего типа,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Парка "За Саймой" г.Сургут</v>
          </cell>
          <cell r="P96">
            <v>0.16</v>
          </cell>
          <cell r="Q96">
            <v>0.25</v>
          </cell>
          <cell r="S96">
            <v>0</v>
          </cell>
        </row>
        <row r="97">
          <cell r="A97" t="str">
            <v>1.2.1.146</v>
          </cell>
          <cell r="B97" t="str">
            <v>Реконструкция оборудования ТП-567</v>
          </cell>
          <cell r="C97" t="str">
            <v>G_1.2.1.146</v>
          </cell>
          <cell r="D97">
            <v>10.3929528</v>
          </cell>
          <cell r="F97">
            <v>10.3929528</v>
          </cell>
          <cell r="I97">
            <v>10.3929528</v>
          </cell>
          <cell r="K97">
            <v>8.660794000000001</v>
          </cell>
          <cell r="L97">
            <v>2021</v>
          </cell>
          <cell r="M97">
            <v>8.660794000000001</v>
          </cell>
          <cell r="N97" t="str">
            <v>Необходима замена оборудования РУ-10/0,4кВ (замена тр-ров на 1600кВА, доб. Яч. ЩО-2шт), для электроснабжения микрорайона №32  Брусника г.Сургут</v>
          </cell>
          <cell r="P97">
            <v>2</v>
          </cell>
          <cell r="Q97">
            <v>3.2</v>
          </cell>
          <cell r="S97">
            <v>0</v>
          </cell>
        </row>
        <row r="98">
          <cell r="A98" t="str">
            <v>1.2.2.47.29</v>
          </cell>
          <cell r="B98" t="str">
            <v>Реконструкция КЛ-6кВ от ПС Строительная ф.19 до оп.1а</v>
          </cell>
          <cell r="C98" t="str">
            <v>G_1.2.2.47.29</v>
          </cell>
          <cell r="D98">
            <v>0.25017119999999998</v>
          </cell>
          <cell r="F98">
            <v>0.25017119999999998</v>
          </cell>
          <cell r="I98">
            <v>0.25017119999999998</v>
          </cell>
          <cell r="K98">
            <v>0.20847599999999999</v>
          </cell>
          <cell r="L98">
            <v>2021</v>
          </cell>
          <cell r="M98">
            <v>0.20847599999999999</v>
          </cell>
          <cell r="N98" t="str">
            <v>Надежное электроснабжение</v>
          </cell>
          <cell r="Q98">
            <v>0</v>
          </cell>
          <cell r="R98">
            <v>0</v>
          </cell>
          <cell r="S98">
            <v>8.6999999999999994E-2</v>
          </cell>
        </row>
        <row r="99">
          <cell r="A99" t="str">
            <v>1.2.2.47.30</v>
          </cell>
          <cell r="B99" t="str">
            <v>Реконструкция КЛ-10кВ ТП-267 до ТП-264</v>
          </cell>
          <cell r="C99" t="str">
            <v>G_1.2.2.47.30</v>
          </cell>
          <cell r="D99">
            <v>0.52551239999999999</v>
          </cell>
          <cell r="F99">
            <v>0.52551239999999999</v>
          </cell>
          <cell r="I99">
            <v>0.52551239999999999</v>
          </cell>
          <cell r="K99">
            <v>0.43792700000000001</v>
          </cell>
          <cell r="L99">
            <v>2022</v>
          </cell>
          <cell r="M99">
            <v>0.43792700000000001</v>
          </cell>
          <cell r="N99"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cell r="Q99">
            <v>0</v>
          </cell>
          <cell r="R99">
            <v>2.5</v>
          </cell>
          <cell r="S99">
            <v>0.15</v>
          </cell>
        </row>
        <row r="100">
          <cell r="A100" t="str">
            <v>1.2.2.47.31</v>
          </cell>
          <cell r="B100" t="str">
            <v>Реконструкция КЛ-10кВ ТП-268 доТП-267</v>
          </cell>
          <cell r="C100" t="str">
            <v>G_1.2.2.47.31</v>
          </cell>
          <cell r="D100">
            <v>0.68166720000000003</v>
          </cell>
          <cell r="F100">
            <v>0.68166720000000003</v>
          </cell>
          <cell r="I100">
            <v>0.68166720000000003</v>
          </cell>
          <cell r="K100">
            <v>0.56805600000000001</v>
          </cell>
          <cell r="L100">
            <v>2022</v>
          </cell>
          <cell r="M100">
            <v>0.56805600000000001</v>
          </cell>
          <cell r="N100"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cell r="Q100">
            <v>0</v>
          </cell>
          <cell r="R100">
            <v>1</v>
          </cell>
          <cell r="S100">
            <v>0.24</v>
          </cell>
        </row>
        <row r="101">
          <cell r="A101" t="str">
            <v>1.2.2.47.32</v>
          </cell>
          <cell r="B101" t="str">
            <v>Реконструкция КЛ-10кВ  от опоры №27 ф.Олимпийская 108;212 до места врезки в КЛ-10кВ от РП"АСКТ"-КТПН № 672,КТПН №675 с перезаводской в РП(ТП) -2х1000кВА пос.ПСО-34</v>
          </cell>
          <cell r="C101" t="str">
            <v>G_1.2.2.47.32</v>
          </cell>
          <cell r="D101">
            <v>1.1470524</v>
          </cell>
          <cell r="F101">
            <v>1.1470524</v>
          </cell>
          <cell r="I101">
            <v>1.1470524</v>
          </cell>
          <cell r="K101">
            <v>0.95587699999999998</v>
          </cell>
          <cell r="L101">
            <v>2021</v>
          </cell>
          <cell r="M101">
            <v>0.95587699999999998</v>
          </cell>
          <cell r="N101" t="str">
            <v>Перевод нагрузок с РП(ТП) ПСО</v>
          </cell>
          <cell r="Q101">
            <v>0</v>
          </cell>
          <cell r="R101">
            <v>1.06</v>
          </cell>
          <cell r="S101">
            <v>0.56999999999999995</v>
          </cell>
        </row>
        <row r="102">
          <cell r="A102" t="str">
            <v>1.2.2.196.43</v>
          </cell>
          <cell r="B102" t="str">
            <v>Реконструкция КЛ-0,4кВ от ТП-513 до ул.Крылова 45</v>
          </cell>
          <cell r="C102" t="str">
            <v>G_1.2.2.196.43</v>
          </cell>
          <cell r="D102">
            <v>0.33462839999999999</v>
          </cell>
          <cell r="F102">
            <v>0.33462839999999999</v>
          </cell>
          <cell r="I102">
            <v>0.33462839999999999</v>
          </cell>
          <cell r="K102">
            <v>0.27885700000000002</v>
          </cell>
          <cell r="L102">
            <v>2021</v>
          </cell>
          <cell r="M102">
            <v>0.27885700000000002</v>
          </cell>
          <cell r="N102" t="str">
            <v>Нормативный срок службы истек. Кабель эксплуатируется с 1989г. маркиАВВГ 3х70+1х35. Неоднократно ремонтировался, по трассе установлено болле 8 ремонтных муфт.</v>
          </cell>
          <cell r="Q102">
            <v>0</v>
          </cell>
          <cell r="R102">
            <v>0.3</v>
          </cell>
          <cell r="S102">
            <v>0.26200000000000001</v>
          </cell>
        </row>
        <row r="103">
          <cell r="A103" t="str">
            <v>1.2.2.196.44</v>
          </cell>
          <cell r="B103" t="str">
            <v>Реконструкция КЛ-0,4кВ ТП-261 ЦТП-36</v>
          </cell>
          <cell r="C103" t="str">
            <v>G_1.2.2.196.44</v>
          </cell>
          <cell r="D103">
            <v>0.72885239999999996</v>
          </cell>
          <cell r="F103">
            <v>0.72885239999999996</v>
          </cell>
          <cell r="I103">
            <v>0.72885239999999996</v>
          </cell>
          <cell r="K103">
            <v>0.60737699999999994</v>
          </cell>
          <cell r="L103">
            <v>2021</v>
          </cell>
          <cell r="M103">
            <v>0.60737699999999994</v>
          </cell>
          <cell r="N103" t="str">
            <v>Нормативный срок службы истек. Кабель эксплуатируется с 1986г. марки 2АВВГ 3х70+1х35 длина 2-368м. Неоднократно ремонтировался, по трассе установлено болле 5 ремонтных муфт.</v>
          </cell>
          <cell r="Q103">
            <v>0</v>
          </cell>
          <cell r="R103">
            <v>0.36799999999999999</v>
          </cell>
          <cell r="S103">
            <v>0.45800000000000002</v>
          </cell>
        </row>
        <row r="104">
          <cell r="A104" t="str">
            <v>1.2.2.196.45</v>
          </cell>
          <cell r="B104" t="str">
            <v>Реконструкция КЛ-0,4кВ ТП-263-Декабристов 7/1</v>
          </cell>
          <cell r="C104" t="str">
            <v>G_1.2.2.196.45</v>
          </cell>
          <cell r="D104">
            <v>0.49384319999999998</v>
          </cell>
          <cell r="F104">
            <v>0.49384319999999998</v>
          </cell>
          <cell r="I104">
            <v>0.49384319999999998</v>
          </cell>
          <cell r="K104">
            <v>0.41153600000000001</v>
          </cell>
          <cell r="L104">
            <v>2022</v>
          </cell>
          <cell r="M104">
            <v>0.41153600000000001</v>
          </cell>
          <cell r="N104" t="str">
            <v>Кабель марки 2ААБВ 3х95+1х50  эксплуатируется с 1993 года, неоднократно подлежал ремонту, по трассе установлено более 8 муфт. Перевод нагрузок с ТП-268 на ТП-263 .Обеспечение надежным электроснабжением жилого дома по ул.Декабристов 7/1 г.Сургут</v>
          </cell>
          <cell r="Q104">
            <v>0</v>
          </cell>
          <cell r="R104">
            <v>0.3</v>
          </cell>
          <cell r="S104">
            <v>0.3</v>
          </cell>
        </row>
        <row r="105">
          <cell r="A105" t="str">
            <v>1.2.2.196.46</v>
          </cell>
          <cell r="B105" t="str">
            <v>Реконструкция КЛ-0,4кВ  ТП-332 Лермонтова 2</v>
          </cell>
          <cell r="C105" t="str">
            <v>G_1.2.2.196.46</v>
          </cell>
          <cell r="D105">
            <v>1.3943076000000001</v>
          </cell>
          <cell r="F105">
            <v>1.3943076000000001</v>
          </cell>
          <cell r="I105">
            <v>1.3943076000000001</v>
          </cell>
          <cell r="K105">
            <v>1.161923</v>
          </cell>
          <cell r="L105">
            <v>2021</v>
          </cell>
          <cell r="M105">
            <v>1.161923</v>
          </cell>
          <cell r="N105" t="str">
            <v>Аварийно восстановительные работы</v>
          </cell>
          <cell r="Q105">
            <v>0</v>
          </cell>
          <cell r="R105">
            <v>0.4</v>
          </cell>
          <cell r="S105">
            <v>0.79800000000000004</v>
          </cell>
        </row>
        <row r="106">
          <cell r="A106" t="str">
            <v>1.6.69</v>
          </cell>
          <cell r="B106" t="str">
            <v>Модернизация ОПС. Нефтеюганское ш 15, Аэрофлотская,23</v>
          </cell>
          <cell r="C106" t="str">
            <v>G_1.6.69</v>
          </cell>
          <cell r="D106">
            <v>1.617996</v>
          </cell>
          <cell r="F106">
            <v>1.617996</v>
          </cell>
          <cell r="I106">
            <v>1.617996</v>
          </cell>
          <cell r="K106">
            <v>1.34833</v>
          </cell>
          <cell r="L106">
            <v>2021</v>
          </cell>
          <cell r="M106">
            <v>1.34833</v>
          </cell>
          <cell r="N106">
            <v>0</v>
          </cell>
          <cell r="Q106">
            <v>0</v>
          </cell>
          <cell r="S106">
            <v>0</v>
          </cell>
        </row>
        <row r="107">
          <cell r="A107" t="str">
            <v>1.6.72</v>
          </cell>
          <cell r="B107" t="str">
            <v>Виброкаток двухвальцовый BOMAG BW 75 H E-Start</v>
          </cell>
          <cell r="C107" t="str">
            <v>G_1.6.72</v>
          </cell>
          <cell r="D107">
            <v>1.2624218181818159</v>
          </cell>
          <cell r="F107">
            <v>1.2624218181818159</v>
          </cell>
          <cell r="I107">
            <v>1.2624218181818159</v>
          </cell>
          <cell r="K107">
            <v>1.71741597</v>
          </cell>
          <cell r="L107">
            <v>2022</v>
          </cell>
          <cell r="M107">
            <v>1.71741597</v>
          </cell>
          <cell r="N107" t="str">
            <v>Погашение кредитной линии по договору 2617-228-К, 2617-229-К, 2618-401-К</v>
          </cell>
          <cell r="Q107">
            <v>0</v>
          </cell>
          <cell r="S107">
            <v>0</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1">
          <cell r="A21">
            <v>1</v>
          </cell>
          <cell r="B21">
            <v>2</v>
          </cell>
          <cell r="C21">
            <v>3</v>
          </cell>
          <cell r="D21">
            <v>4</v>
          </cell>
          <cell r="E21">
            <v>5</v>
          </cell>
          <cell r="F21">
            <v>6</v>
          </cell>
          <cell r="G21">
            <v>7</v>
          </cell>
          <cell r="H21">
            <v>8</v>
          </cell>
          <cell r="I21">
            <v>9</v>
          </cell>
          <cell r="J21">
            <v>10</v>
          </cell>
          <cell r="K21">
            <v>11</v>
          </cell>
          <cell r="L21">
            <v>12</v>
          </cell>
          <cell r="M21">
            <v>13</v>
          </cell>
          <cell r="N21">
            <v>14</v>
          </cell>
          <cell r="O21">
            <v>15</v>
          </cell>
          <cell r="P21">
            <v>16</v>
          </cell>
          <cell r="Q21">
            <v>17</v>
          </cell>
          <cell r="R21">
            <v>18</v>
          </cell>
          <cell r="S21">
            <v>19</v>
          </cell>
          <cell r="T21">
            <v>20</v>
          </cell>
          <cell r="U21">
            <v>21</v>
          </cell>
          <cell r="V21">
            <v>22</v>
          </cell>
          <cell r="W21">
            <v>23</v>
          </cell>
          <cell r="X21">
            <v>24</v>
          </cell>
        </row>
        <row r="22">
          <cell r="B22" t="str">
            <v>идентификатор</v>
          </cell>
          <cell r="C22" t="str">
            <v>наименование</v>
          </cell>
          <cell r="D22" t="str">
            <v>№ пп</v>
          </cell>
          <cell r="E22" t="str">
            <v xml:space="preserve">Диспетчерское наименование трансфорорматор-ной или иной подстанции </v>
          </cell>
          <cell r="G22" t="str">
            <v>Вид оборудования</v>
          </cell>
          <cell r="H22" t="str">
            <v>Тип оборудования</v>
          </cell>
          <cell r="J22" t="str">
            <v>Диспетчерское наименование оборудования</v>
          </cell>
          <cell r="L22" t="str">
            <v>Год выпуска</v>
          </cell>
          <cell r="N22" t="str">
            <v>Год ввода в эксплуатацию</v>
          </cell>
          <cell r="O22" t="str">
            <v>Номинальное напряжение (высшее), кВ</v>
          </cell>
          <cell r="Q22" t="str">
            <v>Номинальная мощность, МВ•А, Мвар</v>
          </cell>
          <cell r="S22" t="str">
            <v>Год в котором был завершен последний капитальный ремонт</v>
          </cell>
          <cell r="T22" t="str">
            <v>Техническое освидетельствование (далее - ТО)</v>
          </cell>
          <cell r="V22" t="str">
            <v>Техническое обследование (далее - ТОБ)</v>
          </cell>
        </row>
        <row r="23">
          <cell r="T23" t="str">
            <v>наименование, номер и дата регистрации документа
по результатам ТО, организация, проводившая ТО</v>
          </cell>
          <cell r="U23" t="str">
            <v>заключение, принятое
по результатам ТО</v>
          </cell>
          <cell r="V23" t="str">
            <v>наименование, номер и дата регистрации документа
по результатам ТОБ, организация, проводившая ТОБ</v>
          </cell>
          <cell r="W23" t="str">
            <v>заключение, принятое
по результатам ТОБ</v>
          </cell>
          <cell r="X23" t="str">
            <v>обоснование необходимости реализации проекта</v>
          </cell>
        </row>
        <row r="24">
          <cell r="E24" t="str">
            <v>До</v>
          </cell>
          <cell r="F24" t="str">
            <v>После</v>
          </cell>
          <cell r="H24" t="str">
            <v>До</v>
          </cell>
          <cell r="I24" t="str">
            <v>После</v>
          </cell>
          <cell r="J24" t="str">
            <v>До</v>
          </cell>
          <cell r="K24" t="str">
            <v>После</v>
          </cell>
          <cell r="L24" t="str">
            <v>До</v>
          </cell>
          <cell r="M24" t="str">
            <v>После</v>
          </cell>
          <cell r="N24" t="str">
            <v>До</v>
          </cell>
          <cell r="O24" t="str">
            <v>До</v>
          </cell>
          <cell r="P24" t="str">
            <v>После</v>
          </cell>
          <cell r="Q24" t="str">
            <v>До</v>
          </cell>
          <cell r="R24" t="str">
            <v>После</v>
          </cell>
          <cell r="S24" t="str">
            <v>До</v>
          </cell>
          <cell r="T24" t="str">
            <v>До</v>
          </cell>
          <cell r="U24" t="str">
            <v>До</v>
          </cell>
          <cell r="V24" t="str">
            <v>До</v>
          </cell>
          <cell r="W24" t="str">
            <v>До</v>
          </cell>
        </row>
        <row r="25">
          <cell r="D25">
            <v>1</v>
          </cell>
          <cell r="E25">
            <v>2</v>
          </cell>
          <cell r="F25">
            <v>3</v>
          </cell>
          <cell r="G25">
            <v>4</v>
          </cell>
          <cell r="H25">
            <v>5</v>
          </cell>
          <cell r="I25">
            <v>6</v>
          </cell>
          <cell r="J25">
            <v>7</v>
          </cell>
          <cell r="K25">
            <v>8</v>
          </cell>
          <cell r="L25">
            <v>9</v>
          </cell>
          <cell r="M25">
            <v>10</v>
          </cell>
          <cell r="N25">
            <v>11</v>
          </cell>
          <cell r="O25">
            <v>12</v>
          </cell>
          <cell r="P25">
            <v>13</v>
          </cell>
          <cell r="Q25">
            <v>14</v>
          </cell>
          <cell r="R25">
            <v>15</v>
          </cell>
          <cell r="S25">
            <v>16</v>
          </cell>
          <cell r="T25">
            <v>17</v>
          </cell>
          <cell r="U25">
            <v>18</v>
          </cell>
          <cell r="V25">
            <v>19</v>
          </cell>
          <cell r="W25">
            <v>20</v>
          </cell>
        </row>
        <row r="27">
          <cell r="A27" t="str">
            <v>1.1.4.104.39</v>
          </cell>
          <cell r="B27" t="str">
            <v>G_1.1.4.104.39</v>
          </cell>
          <cell r="C27" t="str">
            <v>Строительство ТП-2х2500кВА мкр.38</v>
          </cell>
          <cell r="G27" t="str">
            <v>Силовое электрооборудование 10/0,4 кВ</v>
          </cell>
          <cell r="I27" t="str">
            <v>Выключатели нагрузки ВНП,силовые трансформаторы ТМ, панели ЩО-70</v>
          </cell>
          <cell r="K27" t="str">
            <v>РУ-10</v>
          </cell>
          <cell r="M27">
            <v>2022</v>
          </cell>
          <cell r="P27" t="str">
            <v>10кВ</v>
          </cell>
          <cell r="R27">
            <v>5</v>
          </cell>
          <cell r="X27"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row>
        <row r="28">
          <cell r="A28" t="str">
            <v>1.1.4.104.40</v>
          </cell>
          <cell r="B28" t="str">
            <v>G_1.1.4.104.40</v>
          </cell>
          <cell r="C28" t="str">
            <v>Строительство ТП-1 2х1000кВА Марьина гора</v>
          </cell>
          <cell r="G28" t="str">
            <v>Силовое электрооборудование 10/0,4 кВ</v>
          </cell>
          <cell r="I28" t="str">
            <v>Выключатели нагрузки ВНП,силовые трансформаторы ТМ, панели ЩО-70</v>
          </cell>
          <cell r="K28" t="str">
            <v>РУ-10</v>
          </cell>
          <cell r="M28">
            <v>2022</v>
          </cell>
          <cell r="P28" t="str">
            <v>10кВ</v>
          </cell>
          <cell r="R28">
            <v>2</v>
          </cell>
          <cell r="X28" t="str">
            <v>ООО "Сибпромстрой Югория" заявки № 4112-4138 от 31.07.2020г. Многоквартирные жилые дома №1,2,3,4,5,6,7,8,9,10,11,12,13,14,15,16,17,18,19,20,21,22,23,25,25,26 в жилом районе "Марьина гора" в г.Сургут</v>
          </cell>
        </row>
        <row r="29">
          <cell r="A29" t="str">
            <v>1.1.4.104.41</v>
          </cell>
          <cell r="B29" t="str">
            <v>G_1.1.4.104.41</v>
          </cell>
          <cell r="C29" t="str">
            <v>Строительство ТП-7 2х1000кВА Марьина гора</v>
          </cell>
          <cell r="G29" t="str">
            <v>Силовое электрооборудование 10/0,4 кВ</v>
          </cell>
          <cell r="I29" t="str">
            <v>Выключатели нагрузки ВНП,силовые трансформаторы ТМ, панели ЩО-70</v>
          </cell>
          <cell r="K29" t="str">
            <v>РУ-10</v>
          </cell>
          <cell r="M29">
            <v>2022</v>
          </cell>
          <cell r="P29" t="str">
            <v>10кВ</v>
          </cell>
          <cell r="R29">
            <v>2</v>
          </cell>
          <cell r="X29" t="str">
            <v>ООО "Сибпромстрой Югория" заявки № 4112-4138 от 31.07.2020г. Многоквартирные жилые дома №1,2,3,4,5,6,7,8,9,10,11,12,13,14,15,16,17,18,19,20,21,22,23,25,25,26 в жилом районе "Марьина гора" в г.Сургут</v>
          </cell>
        </row>
        <row r="30">
          <cell r="A30" t="str">
            <v>1.1.4.104.42</v>
          </cell>
          <cell r="B30" t="str">
            <v>G_1.1.4.104.42</v>
          </cell>
          <cell r="C30" t="str">
            <v>Строительство ТП-8 2х1600кВА мкр. "Марьина гора"</v>
          </cell>
          <cell r="G30" t="str">
            <v>Силовое электрооборудование 10/0,4 кВ</v>
          </cell>
          <cell r="I30" t="str">
            <v>Выключатели нагрузки ВНП,силовые трансформаторы ТМ, панели ЩО-70</v>
          </cell>
          <cell r="K30" t="str">
            <v>РУ-10</v>
          </cell>
          <cell r="M30">
            <v>2022</v>
          </cell>
          <cell r="P30" t="str">
            <v>10кВ</v>
          </cell>
          <cell r="R30">
            <v>3.2</v>
          </cell>
          <cell r="X30" t="str">
            <v>ООО "Сибпромстрой Югория" заявки № 4112-4138 от 31.07.2020г. Многоквартирные жилые дома №1,2,3,4,5,6,7,8,9,10,11,12,13,14,15,16,17,18,19,20,21,22,23,25,25,26 в жилом районе "Марьина гора" в г.Сургут</v>
          </cell>
        </row>
        <row r="31">
          <cell r="A31" t="str">
            <v>1.1.4.104.43</v>
          </cell>
          <cell r="B31" t="str">
            <v>G_1.1.4.104.43</v>
          </cell>
          <cell r="C31" t="str">
            <v>Строительство РП(ТП) 2х2500кВА мкр.35А</v>
          </cell>
          <cell r="G31" t="str">
            <v>Силовое электрооборудование 10/0,4 кВ</v>
          </cell>
          <cell r="I31" t="str">
            <v>Выключатели нагрузки ВНП,силовые трансформаторы ТМ, панели ЩО-70</v>
          </cell>
          <cell r="K31" t="str">
            <v>РУ-10</v>
          </cell>
          <cell r="M31">
            <v>2022</v>
          </cell>
          <cell r="P31" t="str">
            <v>10кВ</v>
          </cell>
          <cell r="R31">
            <v>5</v>
          </cell>
          <cell r="X31" t="str">
            <v>АО "Специализированный застройщик" "ССЖБС" для электроснабжения объекта "Многоэтажные жиллые дома в микрорайоне №35А г.Сургута"</v>
          </cell>
        </row>
        <row r="32">
          <cell r="A32" t="str">
            <v>1.1.4.104.44</v>
          </cell>
          <cell r="B32" t="str">
            <v>G_1.1.4.104.44</v>
          </cell>
          <cell r="C32" t="str">
            <v>Строительство РП(ТП)-2х2500кВА мкр.39 (стр.12)</v>
          </cell>
          <cell r="G32" t="str">
            <v>Силовое электрооборудование 10/0,4 кВ</v>
          </cell>
          <cell r="I32" t="str">
            <v>Выключатели нагрузки ВНП,силовые трансформаторы ТМ, панели ЩО-70</v>
          </cell>
          <cell r="K32" t="str">
            <v>РУ-10</v>
          </cell>
          <cell r="M32">
            <v>2022</v>
          </cell>
          <cell r="P32" t="str">
            <v>10кВ</v>
          </cell>
          <cell r="R32">
            <v>2.5</v>
          </cell>
          <cell r="X32" t="str">
            <v>ООО "Торговый дом "ЮС-ТТАТХ" Многоэтажные жилые дома в микрорайоне №39 г.Сургут</v>
          </cell>
        </row>
        <row r="33">
          <cell r="A33" t="str">
            <v>1.1.4.104.45</v>
          </cell>
          <cell r="B33" t="str">
            <v>G_1.1.4.104.45</v>
          </cell>
          <cell r="C33" t="str">
            <v>Строительство ТП-2х2500кВА мкр.35</v>
          </cell>
          <cell r="G33" t="str">
            <v>Силовое электрооборудование 10/0,4 кВ</v>
          </cell>
          <cell r="I33" t="str">
            <v>Выключатели нагрузки ВНП,силовые трансформаторы ТМ, панели ЩО-70</v>
          </cell>
          <cell r="K33" t="str">
            <v>РУ-10</v>
          </cell>
          <cell r="M33">
            <v>2022</v>
          </cell>
          <cell r="P33" t="str">
            <v>10кВ</v>
          </cell>
          <cell r="R33">
            <v>5</v>
          </cell>
          <cell r="X33" t="str">
            <v>АО "Специализированный застройщик" "ССЖБС" для электроснабжения объекта "Многоэтажные жиллые дома в микрорайоне №35А г.Сургута"</v>
          </cell>
        </row>
        <row r="34">
          <cell r="A34" t="str">
            <v>1.1.4.104.46</v>
          </cell>
          <cell r="B34" t="str">
            <v>G_1.1.4.104.46</v>
          </cell>
          <cell r="C34" t="str">
            <v>Строительство сетей электроснабжения дачных кооперативов г.Сургут (ДНТ, СНТ)</v>
          </cell>
          <cell r="G34" t="str">
            <v>Силовое электрооборудование 10/0,4 кВ</v>
          </cell>
          <cell r="I34" t="str">
            <v>Выключатели нагрузки ВНП,силовые трансформаторы ТМ, панели ЩО-70</v>
          </cell>
          <cell r="K34" t="str">
            <v>РУ-10</v>
          </cell>
          <cell r="M34">
            <v>2022</v>
          </cell>
          <cell r="P34" t="str">
            <v>10кВ</v>
          </cell>
          <cell r="R34">
            <v>0</v>
          </cell>
          <cell r="X3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35">
          <cell r="A35" t="str">
            <v>1.1.4.147.63</v>
          </cell>
          <cell r="B35" t="str">
            <v>G_1.1.4.147.63</v>
          </cell>
          <cell r="C35" t="str">
            <v>Строительство КЛ-10кВ от опоры № 39/4 КВЛ-10кВ ПС-9 фидер № 8 ЭСК-16 до ТП-2х630кВА Черный Мыс</v>
          </cell>
          <cell r="R35">
            <v>0</v>
          </cell>
          <cell r="X35"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row>
        <row r="36">
          <cell r="A36" t="str">
            <v>1.1.4.147.64</v>
          </cell>
          <cell r="B36" t="str">
            <v>G_1.1.4.147.64</v>
          </cell>
          <cell r="C36" t="str">
            <v>Строительство КЛ-10 кВ от  ТП-4 2х1600 кВА до РП(ТП)№1- 2х1250 кВА Марьина гора</v>
          </cell>
          <cell r="R36">
            <v>0</v>
          </cell>
          <cell r="X36" t="str">
            <v>ООО "Сибпромстрой Югория" заявки № 4112-4138 от 31.07.2020г. Многоквартирные жилые дома №1,2,3,4,5,6,7,8,9,10,11,12,13,14,15,16,17,18,19,20,21,22,23,25,25,26 в жилом районе "Марьина гора" в г.Сургут</v>
          </cell>
        </row>
        <row r="37">
          <cell r="A37" t="str">
            <v>1.1.4.147.65</v>
          </cell>
          <cell r="B37" t="str">
            <v>G_1.1.4.147.65</v>
          </cell>
          <cell r="C37" t="str">
            <v>Строительство КЛ-10 кВ от ПС Университет до РП(ТП)№2- 2х1600 кВА (Iэтап до границы зем.участка)  Марьина гора</v>
          </cell>
          <cell r="R37">
            <v>0</v>
          </cell>
          <cell r="X37" t="str">
            <v>ООО "Сибпромстрой Югория" заявки № 4112-4138 от 31.07.2020г. Многоквартирные жилые дома №1,2,3,4,5,6,7,8,9,10,11,12,13,14,15,16,17,18,19,20,21,22,23,25,25,26 в жилом районе "Марьина гора" в г.Сургут</v>
          </cell>
        </row>
        <row r="38">
          <cell r="A38" t="str">
            <v>1.1.4.147.66</v>
          </cell>
          <cell r="B38" t="str">
            <v>G_1.1.4.147.66</v>
          </cell>
          <cell r="C38" t="str">
            <v>Строительство КЛ-10кВ РП(ТП)№1-2х1250кВА до ТП-1 2х1000кВА Марьина гора</v>
          </cell>
          <cell r="R38">
            <v>0</v>
          </cell>
          <cell r="X38" t="str">
            <v>ООО "Сибпромстрой Югория" заявки № 4112-4138 от 31.07.2020г. Многоквартирные жилые дома №1,2,3,4,5,6,7,8,9,10,11,12,13,14,15,16,17,18,19,20,21,22,23,25,25,26 в жилом районе "Марьина гора" в г.Сургут</v>
          </cell>
        </row>
        <row r="39">
          <cell r="A39" t="str">
            <v>1.1.4.147.67</v>
          </cell>
          <cell r="B39" t="str">
            <v>G_1.1.4.147.67</v>
          </cell>
          <cell r="C39" t="str">
            <v>Строительство КЛ-10кВ ТП-1 2х1000кВА до ТП-8 2х1600кВА Марьина гора</v>
          </cell>
          <cell r="R39">
            <v>0</v>
          </cell>
          <cell r="X39" t="str">
            <v>ООО "Сибпромстрой Югория" заявки № 4112-4138 от 31.07.2020г. Многоквартирные жилые дома №1,2,3,4,5,6,7,8,9,10,11,12,13,14,15,16,17,18,19,20,21,22,23,25,25,26 в жилом районе "Марьина гора" в г.Сургут</v>
          </cell>
        </row>
        <row r="40">
          <cell r="A40" t="str">
            <v>1.1.4.147.68</v>
          </cell>
          <cell r="B40" t="str">
            <v>G_1.1.4.147.68</v>
          </cell>
          <cell r="C40" t="str">
            <v>Строительство КЛ-10кВ ТП-8 2х1600кВА до ТП-7 2х1000кВА Марьина гора</v>
          </cell>
          <cell r="R40">
            <v>0</v>
          </cell>
          <cell r="X40" t="str">
            <v>ООО "Сибпромстрой Югория" заявки № 4112-4138 от 31.07.2020г. Многоквартирные жилые дома №1,2,3,4,5,6,7,8,9,10,11,12,13,14,15,16,17,18,19,20,21,22,23,25,25,26 в жилом районе "Марьина гора" в г.Сургут</v>
          </cell>
        </row>
        <row r="41">
          <cell r="A41" t="str">
            <v>1.1.4.147.69</v>
          </cell>
          <cell r="B41" t="str">
            <v>G_1.1.4.147.69</v>
          </cell>
          <cell r="C41" t="str">
            <v>Строительство КЛ-10кВ ТП-7 2х1000кВА до  РП(ТП)№1-2х1250 кВА Марьина гора</v>
          </cell>
          <cell r="R41">
            <v>0</v>
          </cell>
          <cell r="X41" t="str">
            <v>ООО "Сибпромстрой Югория" заявки № 4112-4138 от 31.07.2020г. Многоквартирные жилые дома №1,2,3,4,5,6,7,8,9,10,11,12,13,14,15,16,17,18,19,20,21,22,23,25,25,26 в жилом районе "Марьина гора" в г.Сургут</v>
          </cell>
        </row>
        <row r="42">
          <cell r="A42" t="str">
            <v>1.1.4.147.70</v>
          </cell>
          <cell r="B42" t="str">
            <v>G_1.1.4.147.70</v>
          </cell>
          <cell r="C42" t="str">
            <v>Строительство КЛ-6 кВ от ПС "Строительная" яч. 25, 24 до оп.1 ф. 25 и оп. 1 ф. 24</v>
          </cell>
          <cell r="R42">
            <v>0</v>
          </cell>
          <cell r="X42" t="str">
            <v>Закольцовка схемы электроснабжения</v>
          </cell>
        </row>
        <row r="43">
          <cell r="A43" t="str">
            <v>1.1.4.147.71</v>
          </cell>
          <cell r="B43" t="str">
            <v>G_1.1.4.147.71</v>
          </cell>
          <cell r="C43" t="str">
            <v>Строительство  ВЛ-6 кВ от опоры №27  ВЛ-6-кВ фидер 68-08 до КТПН№1-630кВА  СНТ №35 "Дзержинец"</v>
          </cell>
          <cell r="R43">
            <v>0</v>
          </cell>
          <cell r="X43"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44">
          <cell r="A44" t="str">
            <v>1.1.4.147.72</v>
          </cell>
          <cell r="B44" t="str">
            <v>G_1.1.4.147.72</v>
          </cell>
          <cell r="C44" t="str">
            <v>Строительство   КЛ-6 кВ от КТПН№1-630кВА СНТ №35 "Дзержинец" до КТПН№2 -630 кВА СНТ №35  "Дзержинец"</v>
          </cell>
          <cell r="R44">
            <v>0</v>
          </cell>
          <cell r="X4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45">
          <cell r="A45" t="str">
            <v>1.1.4.147.73</v>
          </cell>
          <cell r="B45" t="str">
            <v>G_1.1.4.147.73</v>
          </cell>
          <cell r="C45" t="str">
            <v>Строительство КЛ-10кВ от опоры №19 КВЛ-10кВ КРУН-912 до ТП-2х630кВА Черный Мыс (ТП-481)</v>
          </cell>
          <cell r="R45">
            <v>0</v>
          </cell>
          <cell r="X45"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row>
        <row r="46">
          <cell r="A46" t="str">
            <v>1.1.4.147.74</v>
          </cell>
          <cell r="B46" t="str">
            <v>G_1.1.4.147.74</v>
          </cell>
          <cell r="C46" t="str">
            <v>Строительство КЛ-10кВ ТП-512-ТП-513</v>
          </cell>
          <cell r="R46">
            <v>0</v>
          </cell>
          <cell r="X46" t="str">
            <v>Закольцовка схемы электроснабжения микрорайона ПИКС</v>
          </cell>
        </row>
        <row r="47">
          <cell r="A47" t="str">
            <v>1.1.4.147.75</v>
          </cell>
          <cell r="B47" t="str">
            <v>G_1.1.4.147.75</v>
          </cell>
          <cell r="C47" t="str">
            <v>Строительство КЛ-10кВ от РП(ТП) 2х2500кВА мкр.35А - ПС Западная</v>
          </cell>
          <cell r="R47">
            <v>0</v>
          </cell>
          <cell r="X47" t="str">
            <v>АО "Специализированный застройщик" "ССЖБС" для электроснабжения объекта "Многоэтажные жиллые дома в микрорайоне №35А г.Сургута"</v>
          </cell>
        </row>
        <row r="48">
          <cell r="A48" t="str">
            <v>1.1.4.147.76</v>
          </cell>
          <cell r="B48" t="str">
            <v>G_1.1.4.147.76</v>
          </cell>
          <cell r="C48" t="str">
            <v>Строительство КЛ-10кВ РП-164-ТП-2х2500кВА мкр.35</v>
          </cell>
          <cell r="R48">
            <v>0</v>
          </cell>
          <cell r="X48" t="str">
            <v>АО "Специализированный застройщик" "ССЖБС" для электроснабжения объекта "Многоэтажные жиллые дома в микрорайоне №35А г.Сургута"</v>
          </cell>
        </row>
        <row r="49">
          <cell r="A49" t="str">
            <v>1.1.4.147.77</v>
          </cell>
          <cell r="B49" t="str">
            <v>G_1.1.4.147.77</v>
          </cell>
          <cell r="C49" t="str">
            <v>Строительство КЛ-10кВ ПС "Азерит"-РП(ТП)-2х2500кВА мкр.39 (стр.12)</v>
          </cell>
          <cell r="R49">
            <v>0</v>
          </cell>
          <cell r="X49" t="str">
            <v>ООО "Торговый дом "ЮС-ТТАТХ" Многоэтажные жилые дома в микрорайоне №39 г.Сургут</v>
          </cell>
        </row>
        <row r="50">
          <cell r="A50" t="str">
            <v>1.1.4.147.78</v>
          </cell>
          <cell r="B50" t="str">
            <v>G_1.1.4.147.78</v>
          </cell>
          <cell r="C50" t="str">
            <v>Строительство КЛ-10кВ РП-ТП-2 мкр.41-ТП-894 мкр.42</v>
          </cell>
          <cell r="R50">
            <v>0</v>
          </cell>
          <cell r="X50" t="str">
            <v>Надежное электроснабжение</v>
          </cell>
        </row>
        <row r="51">
          <cell r="A51" t="str">
            <v>1.1.4.147.79</v>
          </cell>
          <cell r="B51" t="str">
            <v>G_1.1.4.147.79</v>
          </cell>
          <cell r="C51" t="str">
            <v>Строительство КЛ-10кВ от ПС "Сайма" до РП-112</v>
          </cell>
          <cell r="R51">
            <v>0</v>
          </cell>
          <cell r="X5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52">
          <cell r="A52" t="str">
            <v>1.1.4.147.80</v>
          </cell>
          <cell r="B52" t="str">
            <v>G_1.1.4.147.80</v>
          </cell>
          <cell r="C52" t="str">
            <v>Строительство КЛ-10кВ ТП-2х2500кВА мкр.38 до места врезки в КЛ-10кВ РП-156-РП-162</v>
          </cell>
          <cell r="R52">
            <v>0</v>
          </cell>
          <cell r="X52"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row>
        <row r="53">
          <cell r="A53" t="str">
            <v>1.1.4.147.81</v>
          </cell>
          <cell r="B53" t="str">
            <v>G_1.1.4.147.81</v>
          </cell>
          <cell r="C53" t="str">
            <v>Строительство ВЛ-6кВ от оп.N1 до КТПН-778, КТПН-779 (Оп.N1 до Оп.N28) СТ "Энергетик-2"</v>
          </cell>
          <cell r="R53">
            <v>0</v>
          </cell>
          <cell r="X53"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54">
          <cell r="A54" t="str">
            <v>1.1.4.147.82</v>
          </cell>
          <cell r="B54" t="str">
            <v>G_1.1.4.147.82</v>
          </cell>
          <cell r="C54" t="str">
            <v>Строительство КЛ-10кВ ТП-475 до БКТП-465</v>
          </cell>
          <cell r="R54">
            <v>0</v>
          </cell>
          <cell r="X54" t="str">
            <v>Надежное электроснабжение</v>
          </cell>
        </row>
        <row r="55">
          <cell r="A55" t="str">
            <v>1.1.4.233</v>
          </cell>
          <cell r="B55" t="str">
            <v>G_1.1.4.233</v>
          </cell>
          <cell r="C55" t="str">
            <v>Строительство КЛ-0,4кВ ТП-2 2х1600кВА Марьина гора до ж/д №24 ВРУ1</v>
          </cell>
          <cell r="R55">
            <v>0</v>
          </cell>
          <cell r="X55" t="str">
            <v>ООО "Сибпромстрой Югория" заявки № 4112-4138 от 31.07.2020г. Многоквартирные жилые дома №1,2,3,4,5,6,7,8,9,10,11,12,13,14,15,16,17,18,19,20,21,22,23,25,25,26 в жилом районе "Марьина гора" в г.Сургут</v>
          </cell>
        </row>
        <row r="56">
          <cell r="A56" t="str">
            <v>1.1.4.234</v>
          </cell>
          <cell r="B56" t="str">
            <v>G_1.1.4.234</v>
          </cell>
          <cell r="C56" t="str">
            <v>Строительство КЛ-0,4кВ ТП-2 2х1600кВА Марьина гора до ж/д №24 ВРУ2</v>
          </cell>
          <cell r="R56">
            <v>0</v>
          </cell>
          <cell r="X56" t="str">
            <v>ООО "Сибпромстрой Югория" заявки № 4112-4138 от 31.07.2020г. Многоквартирные жилые дома №1,2,3,4,5,6,7,8,9,10,11,12,13,14,15,16,17,18,19,20,21,22,23,25,25,26 в жилом районе "Марьина гора" в г.Сургут</v>
          </cell>
        </row>
        <row r="57">
          <cell r="A57" t="str">
            <v>1.1.4.235</v>
          </cell>
          <cell r="B57" t="str">
            <v>G_1.1.4.235</v>
          </cell>
          <cell r="C57" t="str">
            <v>Строительство КЛ-0,4кВ ТП-3 2х2500кВА Марьина гора до ж/д №23 ВРУ1</v>
          </cell>
          <cell r="R57">
            <v>0</v>
          </cell>
          <cell r="X57" t="str">
            <v>ООО "Сибпромстрой Югория" заявки № 4112-4138 от 31.07.2020г. Многоквартирные жилые дома №1,2,3,4,5,6,7,8,9,10,11,12,13,14,15,16,17,18,19,20,21,22,23,25,25,26 в жилом районе "Марьина гора" в г.Сургут</v>
          </cell>
        </row>
        <row r="58">
          <cell r="A58" t="str">
            <v>1.1.4.236</v>
          </cell>
          <cell r="B58" t="str">
            <v>G_1.1.4.236</v>
          </cell>
          <cell r="C58" t="str">
            <v>Строительство КЛ-0,4кВ ТП-3 2х2500кВА Марьина гора до ж/д №23 ВРУ2</v>
          </cell>
          <cell r="R58">
            <v>0</v>
          </cell>
          <cell r="X58" t="str">
            <v>ООО "Сибпромстрой Югория" заявки № 4112-4138 от 31.07.2020г. Многоквартирные жилые дома №1,2,3,4,5,6,7,8,9,10,11,12,13,14,15,16,17,18,19,20,21,22,23,25,25,26 в жилом районе "Марьина гора" в г.Сургут</v>
          </cell>
        </row>
        <row r="59">
          <cell r="A59" t="str">
            <v>1.1.4.237</v>
          </cell>
          <cell r="B59" t="str">
            <v>G_1.1.4.237</v>
          </cell>
          <cell r="C59" t="str">
            <v>Строительство КЛ-0,4кВ ТП-3 2х2500кВА Марьина гора до ж/д №23 ВРУ3</v>
          </cell>
          <cell r="R59">
            <v>0</v>
          </cell>
          <cell r="X59" t="str">
            <v>ООО "Сибпромстрой Югория" заявки № 4112-4138 от 31.07.2020г. Многоквартирные жилые дома №1,2,3,4,5,6,7,8,9,10,11,12,13,14,15,16,17,18,19,20,21,22,23,25,25,26 в жилом районе "Марьина гора" в г.Сургут</v>
          </cell>
        </row>
        <row r="60">
          <cell r="A60" t="str">
            <v>1.1.4.238</v>
          </cell>
          <cell r="B60" t="str">
            <v>G_1.1.4.238</v>
          </cell>
          <cell r="C60" t="str">
            <v>Строительство КЛ-0,4кВ ТП-3 2х2500кВА Марьина гора до ж/д №22 ВРУ1</v>
          </cell>
          <cell r="R60">
            <v>0</v>
          </cell>
          <cell r="X60" t="str">
            <v>ООО "Сибпромстрой Югория" заявки № 4112-4138 от 31.07.2020г. Многоквартирные жилые дома №1,2,3,4,5,6,7,8,9,10,11,12,13,14,15,16,17,18,19,20,21,22,23,25,25,26 в жилом районе "Марьина гора" в г.Сургут</v>
          </cell>
        </row>
        <row r="61">
          <cell r="A61" t="str">
            <v>1.1.4.239</v>
          </cell>
          <cell r="B61" t="str">
            <v>G_1.1.4.239</v>
          </cell>
          <cell r="C61" t="str">
            <v>Строительство КЛ-0,4кВ ТП-3 2х2500кВА Марьина гора до ж/д №22 ВРУ2</v>
          </cell>
          <cell r="R61">
            <v>0</v>
          </cell>
          <cell r="X61" t="str">
            <v>ООО "Сибпромстрой Югория" заявки № 4112-4138 от 31.07.2020г. Многоквартирные жилые дома №1,2,3,4,5,6,7,8,9,10,11,12,13,14,15,16,17,18,19,20,21,22,23,25,25,26 в жилом районе "Марьина гора" в г.Сургут</v>
          </cell>
        </row>
        <row r="62">
          <cell r="A62" t="str">
            <v>1.1.4.240</v>
          </cell>
          <cell r="B62" t="str">
            <v>G_1.1.4.240</v>
          </cell>
          <cell r="C62" t="str">
            <v>Строительство КЛ-0,4кВ ТП-3 2х2500кВА Марьина гора до ж/д №22 ВРУ3</v>
          </cell>
          <cell r="R62">
            <v>0</v>
          </cell>
          <cell r="X62" t="str">
            <v>ООО "Сибпромстрой Югория" заявки № 4112-4138 от 31.07.2020г. Многоквартирные жилые дома №1,2,3,4,5,6,7,8,9,10,11,12,13,14,15,16,17,18,19,20,21,22,23,25,25,26 в жилом районе "Марьина гора" в г.Сургут</v>
          </cell>
        </row>
        <row r="63">
          <cell r="A63" t="str">
            <v>1.1.4.241</v>
          </cell>
          <cell r="B63" t="str">
            <v>G_1.1.4.241</v>
          </cell>
          <cell r="C63" t="str">
            <v>Строительство КЛ-0,4кВ ТП-3 2х2500кВА Марьина гора до ж/д №21 ВРУ1</v>
          </cell>
          <cell r="R63">
            <v>0</v>
          </cell>
          <cell r="X63" t="str">
            <v>ООО "Сибпромстрой Югория" заявки № 4112-4138 от 31.07.2020г. Многоквартирные жилые дома №1,2,3,4,5,6,7,8,9,10,11,12,13,14,15,16,17,18,19,20,21,22,23,25,25,26 в жилом районе "Марьина гора" в г.Сургут</v>
          </cell>
        </row>
        <row r="64">
          <cell r="A64" t="str">
            <v>1.1.4.242</v>
          </cell>
          <cell r="B64" t="str">
            <v>G_1.1.4.242</v>
          </cell>
          <cell r="C64" t="str">
            <v>Строительство КЛ-0,4кВ ТП-3 2х2500кВА Марьина гора до ж/д №21 ВРУ2</v>
          </cell>
          <cell r="R64">
            <v>0</v>
          </cell>
          <cell r="X64" t="str">
            <v>ООО "Сибпромстрой Югория" заявки № 4112-4138 от 31.07.2020г. Многоквартирные жилые дома №1,2,3,4,5,6,7,8,9,10,11,12,13,14,15,16,17,18,19,20,21,22,23,25,25,26 в жилом районе "Марьина гора" в г.Сургут</v>
          </cell>
        </row>
        <row r="65">
          <cell r="A65" t="str">
            <v>1.1.4.243</v>
          </cell>
          <cell r="B65" t="str">
            <v>G_1.1.4.243</v>
          </cell>
          <cell r="C65" t="str">
            <v>Строительство КЛ-0,4кВ ТП-3 2х2500кВА Марьина гора до ж/д №21 ВРУ3</v>
          </cell>
          <cell r="R65">
            <v>0</v>
          </cell>
          <cell r="X65" t="str">
            <v>ООО "Сибпромстрой Югория" заявки № 4112-4138 от 31.07.2020г. Многоквартирные жилые дома №1,2,3,4,5,6,7,8,9,10,11,12,13,14,15,16,17,18,19,20,21,22,23,25,25,26 в жилом районе "Марьина гора" в г.Сургут</v>
          </cell>
        </row>
        <row r="66">
          <cell r="A66" t="str">
            <v>1.1.4.244</v>
          </cell>
          <cell r="B66" t="str">
            <v>G_1.1.4.244</v>
          </cell>
          <cell r="C66" t="str">
            <v>Строительство КЛ-0,4кВ ТП-4 2х1600кВА Марьина гора до ж/д №20 ВРУ1</v>
          </cell>
          <cell r="R66">
            <v>0</v>
          </cell>
          <cell r="X66" t="str">
            <v>ООО "Сибпромстрой Югория" заявки № 4112-4138 от 31.07.2020г. Многоквартирные жилые дома №1,2,3,4,5,6,7,8,9,10,11,12,13,14,15,16,17,18,19,20,21,22,23,25,25,26 в жилом районе "Марьина гора" в г.Сургут</v>
          </cell>
        </row>
        <row r="67">
          <cell r="A67" t="str">
            <v>1.1.4.245</v>
          </cell>
          <cell r="B67" t="str">
            <v>G_1.1.4.245</v>
          </cell>
          <cell r="C67" t="str">
            <v>Строительство КЛ-0,4кВ ТП-4 2х1600кВА Марьина гора до ж/д №20 ВРУ2</v>
          </cell>
          <cell r="R67">
            <v>0</v>
          </cell>
          <cell r="X67" t="str">
            <v>ООО "Сибпромстрой Югория" заявки № 4112-4138 от 31.07.2020г. Многоквартирные жилые дома №1,2,3,4,5,6,7,8,9,10,11,12,13,14,15,16,17,18,19,20,21,22,23,25,25,26 в жилом районе "Марьина гора" в г.Сургут</v>
          </cell>
        </row>
        <row r="68">
          <cell r="A68" t="str">
            <v>1.1.4.246</v>
          </cell>
          <cell r="B68" t="str">
            <v>G_1.1.4.246</v>
          </cell>
          <cell r="C68" t="str">
            <v>Строительство КЛ-0,4кВ РП(ТП)-1 2х1000кВА Марьина гора до ж/д№26 ВРУ1</v>
          </cell>
          <cell r="R68">
            <v>0</v>
          </cell>
          <cell r="X68" t="str">
            <v>ООО "Сибпромстрой Югория" заявки № 4112-4138 от 31.07.2020г. Многоквартирные жилые дома №1,2,3,4,5,6,7,8,9,10,11,12,13,14,15,16,17,18,19,20,21,22,23,25,25,26 в жилом районе "Марьина гора" в г.Сургут</v>
          </cell>
        </row>
        <row r="69">
          <cell r="A69" t="str">
            <v>1.1.4.247</v>
          </cell>
          <cell r="B69" t="str">
            <v>G_1.1.4.247</v>
          </cell>
          <cell r="C69" t="str">
            <v>Строительство КЛ-0,4кВ РП(ТП)-1 2х1000кВА Марьина гора до ж/д№26 ВРУ2</v>
          </cell>
          <cell r="R69">
            <v>0</v>
          </cell>
          <cell r="X69" t="str">
            <v>ООО "Сибпромстрой Югория" заявки № 4112-4138 от 31.07.2020г. Многоквартирные жилые дома №1,2,3,4,5,6,7,8,9,10,11,12,13,14,15,16,17,18,19,20,21,22,23,25,25,26 в жилом районе "Марьина гора" в г.Сургут</v>
          </cell>
        </row>
        <row r="70">
          <cell r="A70" t="str">
            <v>1.1.4.248</v>
          </cell>
          <cell r="B70" t="str">
            <v>G_1.1.4.248</v>
          </cell>
          <cell r="C70" t="str">
            <v>Строительство КЛ-0,4кВ РП(ТП)-1 2х1000кВА Марьина гора до ж/д№26 ВРУ3</v>
          </cell>
          <cell r="R70">
            <v>0</v>
          </cell>
          <cell r="X70" t="str">
            <v>ООО "Сибпромстрой Югория" заявки № 4112-4138 от 31.07.2020г. Многоквартирные жилые дома №1,2,3,4,5,6,7,8,9,10,11,12,13,14,15,16,17,18,19,20,21,22,23,25,25,26 в жилом районе "Марьина гора" в г.Сургут</v>
          </cell>
        </row>
        <row r="71">
          <cell r="A71" t="str">
            <v>1.1.4.249</v>
          </cell>
          <cell r="B71" t="str">
            <v>G_1.1.4.249</v>
          </cell>
          <cell r="C71" t="str">
            <v>Строительство КЛ-0,4кВ  РП(ТП)-1 2х1000кВА Марьина гора до ж/д№25 ВРУ1</v>
          </cell>
          <cell r="R71">
            <v>0</v>
          </cell>
          <cell r="X71" t="str">
            <v>ООО "Сибпромстрой Югория" заявки № 4112-4138 от 31.07.2020г. Многоквартирные жилые дома №1,2,3,4,5,6,7,8,9,10,11,12,13,14,15,16,17,18,19,20,21,22,23,25,25,26 в жилом районе "Марьина гора" в г.Сургут</v>
          </cell>
        </row>
        <row r="72">
          <cell r="A72" t="str">
            <v>1.1.4.250</v>
          </cell>
          <cell r="B72" t="str">
            <v>G_1.1.4.250</v>
          </cell>
          <cell r="C72" t="str">
            <v>Строительство КЛ-0,4кВ РП(ТП)-1 2х1000кВА Марьина гора до ж/д№25 ВРУ2</v>
          </cell>
          <cell r="R72">
            <v>0</v>
          </cell>
          <cell r="X72" t="str">
            <v>ООО "Сибпромстрой Югория" заявки № 4112-4138 от 31.07.2020г. Многоквартирные жилые дома №1,2,3,4,5,6,7,8,9,10,11,12,13,14,15,16,17,18,19,20,21,22,23,25,25,26 в жилом районе "Марьина гора" в г.Сургут</v>
          </cell>
        </row>
        <row r="73">
          <cell r="A73" t="str">
            <v>1.1.4.251</v>
          </cell>
          <cell r="B73" t="str">
            <v>G_1.1.4.251</v>
          </cell>
          <cell r="C73" t="str">
            <v>Строительство КЛ-0,4кВ РП(ТП)-1 2х1000кВА Марьина гора до ж/д№25 ВРУ3</v>
          </cell>
          <cell r="R73">
            <v>0</v>
          </cell>
          <cell r="X73" t="str">
            <v>ООО "Сибпромстрой Югория" заявки № 4112-4138 от 31.07.2020г. Многоквартирные жилые дома №1,2,3,4,5,6,7,8,9,10,11,12,13,14,15,16,17,18,19,20,21,22,23,25,25,26 в жилом районе "Марьина гора" в г.Сургут</v>
          </cell>
        </row>
        <row r="74">
          <cell r="A74" t="str">
            <v>1.1.4.252</v>
          </cell>
          <cell r="B74" t="str">
            <v>G_1.1.4.252</v>
          </cell>
          <cell r="C74" t="str">
            <v>Строительство КЛ-0,4кВ РП(ТП)-1 2х1000кВА Марьина гора до ж/д№25 ВРУ4</v>
          </cell>
          <cell r="R74">
            <v>0</v>
          </cell>
          <cell r="X74" t="str">
            <v>ООО "Сибпромстрой Югория" заявки № 4112-4138 от 31.07.2020г. Многоквартирные жилые дома №1,2,3,4,5,6,7,8,9,10,11,12,13,14,15,16,17,18,19,20,21,22,23,25,25,26 в жилом районе "Марьина гора" в г.Сургут</v>
          </cell>
        </row>
        <row r="75">
          <cell r="A75" t="str">
            <v>1.1.4.253</v>
          </cell>
          <cell r="B75" t="str">
            <v>G_1.1.4.253</v>
          </cell>
          <cell r="C75" t="str">
            <v>Строительство КЛ-0,4кВ РП(ТП)-1 2х1000кВА Марьина гора до ж/д№25 ВРУ5</v>
          </cell>
          <cell r="R75">
            <v>0</v>
          </cell>
          <cell r="X75" t="str">
            <v>ООО "Сибпромстрой Югория" заявки № 4112-4138 от 31.07.2020г. Многоквартирные жилые дома №1,2,3,4,5,6,7,8,9,10,11,12,13,14,15,16,17,18,19,20,21,22,23,25,25,26 в жилом районе "Марьина гора" в г.Сургут</v>
          </cell>
        </row>
        <row r="76">
          <cell r="A76" t="str">
            <v>1.1.4.254</v>
          </cell>
          <cell r="B76" t="str">
            <v>G_1.1.4.254</v>
          </cell>
          <cell r="C76" t="str">
            <v>Строительство КЛ-0,4кВ РП(ТП)-1 2х1000кВА Марьина гора до ж/д№25 ВРУ6</v>
          </cell>
          <cell r="R76">
            <v>0</v>
          </cell>
          <cell r="X76" t="str">
            <v>ООО "Сибпромстрой Югория" заявки № 4112-4138 от 31.07.2020г. Многоквартирные жилые дома №1,2,3,4,5,6,7,8,9,10,11,12,13,14,15,16,17,18,19,20,21,22,23,25,25,26 в жилом районе "Марьина гора" в г.Сургут</v>
          </cell>
        </row>
        <row r="77">
          <cell r="A77" t="str">
            <v>1.1.4.255</v>
          </cell>
          <cell r="B77" t="str">
            <v>G_1.1.4.255</v>
          </cell>
          <cell r="C77" t="str">
            <v xml:space="preserve">Строительство КЛ-0,4кВ ТП-237-Набережный 6 </v>
          </cell>
          <cell r="R77">
            <v>0</v>
          </cell>
          <cell r="X77"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row>
        <row r="78">
          <cell r="A78" t="str">
            <v>1.1.4.256</v>
          </cell>
          <cell r="B78" t="str">
            <v>G_1.1.4.256</v>
          </cell>
          <cell r="C78" t="str">
            <v xml:space="preserve">Строительство КЛ-0,4кВ ТП-237-Набережный 8 </v>
          </cell>
          <cell r="R78">
            <v>0</v>
          </cell>
          <cell r="X78"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row>
        <row r="79">
          <cell r="A79" t="str">
            <v>1.1.4.257</v>
          </cell>
          <cell r="B79" t="str">
            <v>G_1.1.4.257</v>
          </cell>
          <cell r="C79" t="str">
            <v xml:space="preserve">Строительство КЛ-0,4кВ  ТП-243-Кукуевицкого 10/4 </v>
          </cell>
          <cell r="R79">
            <v>0</v>
          </cell>
          <cell r="X79"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row>
        <row r="80">
          <cell r="A80" t="str">
            <v>1.1.4.258</v>
          </cell>
          <cell r="B80" t="str">
            <v>G_1.1.4.258</v>
          </cell>
          <cell r="C80" t="str">
            <v>Строительство КЛ-0,4кВ РП(ТП) (стр.12) мкр.39 до ж/д№3.1 ВРУ1</v>
          </cell>
          <cell r="R80">
            <v>0</v>
          </cell>
          <cell r="X80" t="str">
            <v>ООО "Торговый дом "ЮС-ТТАТХ" Многоэтажные жилые дома в микрорайоне №39 г.Сургут</v>
          </cell>
        </row>
        <row r="81">
          <cell r="A81" t="str">
            <v>1.1.4.259</v>
          </cell>
          <cell r="B81" t="str">
            <v>G_1.1.4.259</v>
          </cell>
          <cell r="C81" t="str">
            <v>Строительство КЛ-0,4кВ РП(ТП) (стр.12) мкр.39 до ж/д№3.1 ВРУ2</v>
          </cell>
          <cell r="R81">
            <v>0</v>
          </cell>
          <cell r="X81" t="str">
            <v>ООО "Торговый дом "ЮС-ТТАТХ" Многоэтажные жилые дома в микрорайоне №39 г.Сургут</v>
          </cell>
        </row>
        <row r="82">
          <cell r="A82" t="str">
            <v>1.1.4.260</v>
          </cell>
          <cell r="B82" t="str">
            <v>G_1.1.4.260</v>
          </cell>
          <cell r="C82" t="str">
            <v>Строительство КЛ-0,4кВ РП(ТП) (стр.12) мкр.39 до ж/д№3.2 ВРУ1</v>
          </cell>
          <cell r="R82">
            <v>0</v>
          </cell>
          <cell r="X82" t="str">
            <v>ООО "Торговый дом "ЮС-ТТАТХ" Многоэтажные жилые дома в микрорайоне №39 г.Сургут</v>
          </cell>
        </row>
        <row r="83">
          <cell r="A83" t="str">
            <v>1.1.4.261</v>
          </cell>
          <cell r="B83" t="str">
            <v>G_1.1.4.261</v>
          </cell>
          <cell r="C83" t="str">
            <v>Строительство КЛ-0,4кВ РП(ТП) (стр.12) мкр.39 до ж/д№3.2 ВРУ2</v>
          </cell>
          <cell r="R83">
            <v>0</v>
          </cell>
          <cell r="X83" t="str">
            <v>ООО "Торговый дом "ЮС-ТТАТХ" Многоэтажные жилые дома в микрорайоне №39 г.Сургут</v>
          </cell>
        </row>
        <row r="84">
          <cell r="A84" t="str">
            <v>1.1.4.262</v>
          </cell>
          <cell r="B84" t="str">
            <v>G_1.1.4.262</v>
          </cell>
          <cell r="C84" t="str">
            <v>Строительство КЛ-0,4кВ  от ТП-265 до ж/д Майская,14</v>
          </cell>
          <cell r="R84">
            <v>0</v>
          </cell>
          <cell r="X84" t="str">
            <v>Перевод нагрузок с ТП-268</v>
          </cell>
        </row>
        <row r="85">
          <cell r="A85" t="str">
            <v>1.1.4.263</v>
          </cell>
          <cell r="B85" t="str">
            <v>G_1.1.4.263</v>
          </cell>
          <cell r="C85" t="str">
            <v>Строительство КЛ-0,4кВ ТП-265 до  Бизнесс центр</v>
          </cell>
          <cell r="R85">
            <v>0</v>
          </cell>
          <cell r="X85" t="str">
            <v>Перевод нагрузок с ТП-268</v>
          </cell>
        </row>
        <row r="86">
          <cell r="A86" t="str">
            <v>1.1.4.264</v>
          </cell>
          <cell r="B86" t="str">
            <v>G_1.1.4.264</v>
          </cell>
          <cell r="C86" t="str">
            <v>Строительство КЛ-0,4кВ ТП-265 до Магазин Техника</v>
          </cell>
          <cell r="R86">
            <v>0</v>
          </cell>
          <cell r="X86" t="str">
            <v>Перевод нагрузок с ТП-268</v>
          </cell>
        </row>
        <row r="87">
          <cell r="A87" t="str">
            <v>1.1.4.265</v>
          </cell>
          <cell r="B87" t="str">
            <v>G_1.1.4.265</v>
          </cell>
          <cell r="C87" t="str">
            <v>Строительство КЛ-0,4кВ ТП-265 до Торговый Павильон</v>
          </cell>
          <cell r="R87">
            <v>0</v>
          </cell>
          <cell r="X87" t="str">
            <v>Перевод нагрузок с ТП-268</v>
          </cell>
        </row>
        <row r="88">
          <cell r="A88" t="str">
            <v>1.1.4.266</v>
          </cell>
          <cell r="B88" t="str">
            <v>G_1.1.4.266</v>
          </cell>
          <cell r="C88" t="str">
            <v>Строительство КЛ-0,4кВ ТП-265 до  Потребительский гаражный кооператив Газон</v>
          </cell>
          <cell r="R88">
            <v>0</v>
          </cell>
          <cell r="X88" t="str">
            <v>Перевод нагрузок с ТП-268</v>
          </cell>
        </row>
        <row r="89">
          <cell r="A89" t="str">
            <v>1.2.1.139</v>
          </cell>
          <cell r="B89" t="str">
            <v>G_1.2.1.139</v>
          </cell>
          <cell r="C89" t="str">
            <v>Реконструкция КТПН-782</v>
          </cell>
          <cell r="E89" t="str">
            <v>КТПН-782</v>
          </cell>
          <cell r="F89" t="str">
            <v>КТПН-782</v>
          </cell>
          <cell r="G89" t="str">
            <v>Силовое электрооборудование 10/0,4 кВ</v>
          </cell>
          <cell r="H89" t="str">
            <v>Масляные выключатели ВМПП, выключатели нагрузки ВНП,силовые трансформаторы ТМ, панели ЩО-70</v>
          </cell>
          <cell r="I89" t="str">
            <v>Масляные выключатели ВМПП, выключатели нагрузки ВНП,силовые трансформаторы ТМ, панели ЩО-70</v>
          </cell>
          <cell r="J89" t="str">
            <v>РУ-10 кВ, 1Т/2Т, РУ-0,4 кВ</v>
          </cell>
          <cell r="K89" t="str">
            <v>РУ-10 кВ, 1Т/2Т, РУ-0,4 кВ</v>
          </cell>
          <cell r="M89">
            <v>2021</v>
          </cell>
          <cell r="O89" t="str">
            <v>10 кВ</v>
          </cell>
          <cell r="P89" t="str">
            <v>10кВ</v>
          </cell>
          <cell r="Q89">
            <v>0.4</v>
          </cell>
          <cell r="R89">
            <v>0.63</v>
          </cell>
          <cell r="X89"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0">
          <cell r="A90" t="str">
            <v>1.2.1.140</v>
          </cell>
          <cell r="B90" t="str">
            <v>G_1.2.1.140</v>
          </cell>
          <cell r="C90" t="str">
            <v>Реконструкция КТПН-783</v>
          </cell>
          <cell r="E90" t="str">
            <v>КТПН-783</v>
          </cell>
          <cell r="F90" t="str">
            <v>КТПН-783</v>
          </cell>
          <cell r="G90" t="str">
            <v>Силовое электрооборудование 10/0,4 кВ</v>
          </cell>
          <cell r="H90" t="str">
            <v>Масляные выключатели ВМПП, выключатели нагрузки ВНП,силовые трансформаторы ТМ, панели ЩО-70</v>
          </cell>
          <cell r="I90" t="str">
            <v>Масляные выключатели ВМПП, выключатели нагрузки ВНП,силовые трансформаторы ТМ, панели ЩО-70</v>
          </cell>
          <cell r="J90" t="str">
            <v>РУ-10 кВ, 1Т/2Т, РУ-0,4 кВ</v>
          </cell>
          <cell r="K90" t="str">
            <v>РУ-10 кВ, 1Т/2Т, РУ-0,4 кВ</v>
          </cell>
          <cell r="M90">
            <v>2021</v>
          </cell>
          <cell r="O90" t="str">
            <v>10 кВ</v>
          </cell>
          <cell r="P90" t="str">
            <v>10кВ</v>
          </cell>
          <cell r="Q90">
            <v>0.4</v>
          </cell>
          <cell r="R90">
            <v>1</v>
          </cell>
          <cell r="X90" t="str">
            <v>Необходима замена КТПН-400кВА на 1000кВА.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1">
          <cell r="A91" t="str">
            <v>1.2.1.141</v>
          </cell>
          <cell r="B91" t="str">
            <v>G_1.2.1.141</v>
          </cell>
          <cell r="C91" t="str">
            <v>Реконструкция КТПН-784</v>
          </cell>
          <cell r="E91" t="str">
            <v>КТПН-784</v>
          </cell>
          <cell r="F91" t="str">
            <v>КТПН-784</v>
          </cell>
          <cell r="G91" t="str">
            <v>Силовое электрооборудование 10/0,4 кВ</v>
          </cell>
          <cell r="H91" t="str">
            <v>Масляные выключатели ВМПП, выключатели нагрузки ВНП,силовые трансформаторы ТМ, панели ЩО-70</v>
          </cell>
          <cell r="I91" t="str">
            <v>Масляные выключатели ВМПП, выключатели нагрузки ВНП,силовые трансформаторы ТМ, панели ЩО-70</v>
          </cell>
          <cell r="J91" t="str">
            <v>РУ-10 кВ, 1Т/2Т, РУ-0,4 кВ</v>
          </cell>
          <cell r="K91" t="str">
            <v>РУ-10 кВ, 1Т/2Т, РУ-0,4 кВ</v>
          </cell>
          <cell r="M91">
            <v>2021</v>
          </cell>
          <cell r="O91" t="str">
            <v>10 кВ</v>
          </cell>
          <cell r="P91" t="str">
            <v>10кВ</v>
          </cell>
          <cell r="Q91">
            <v>0.4</v>
          </cell>
          <cell r="R91">
            <v>0.63</v>
          </cell>
          <cell r="X91"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2">
          <cell r="A92" t="str">
            <v>1.2.1.142</v>
          </cell>
          <cell r="B92" t="str">
            <v>G_1.2.1.142</v>
          </cell>
          <cell r="C92" t="str">
            <v>Реконструкция КТПН-785</v>
          </cell>
          <cell r="E92" t="str">
            <v>КТПН-785</v>
          </cell>
          <cell r="F92" t="str">
            <v>КТПН-785</v>
          </cell>
          <cell r="G92" t="str">
            <v>Силовое электрооборудование 10/0,4 кВ</v>
          </cell>
          <cell r="H92" t="str">
            <v>Масляные выключатели ВМПП, выключатели нагрузки ВНП,силовые трансформаторы ТМ, панели ЩО-70</v>
          </cell>
          <cell r="I92" t="str">
            <v>Масляные выключатели ВМПП, выключатели нагрузки ВНП,силовые трансформаторы ТМ, панели ЩО-70</v>
          </cell>
          <cell r="J92" t="str">
            <v>РУ-10 кВ, 1Т/2Т, РУ-0,4 кВ</v>
          </cell>
          <cell r="K92" t="str">
            <v>РУ-10 кВ, 1Т/2Т, РУ-0,4 кВ</v>
          </cell>
          <cell r="M92">
            <v>2021</v>
          </cell>
          <cell r="O92" t="str">
            <v>10 кВ</v>
          </cell>
          <cell r="P92" t="str">
            <v>10кВ</v>
          </cell>
          <cell r="Q92">
            <v>0.4</v>
          </cell>
          <cell r="R92">
            <v>0.63</v>
          </cell>
          <cell r="X92"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3">
          <cell r="A93" t="str">
            <v>1.2.1.143</v>
          </cell>
          <cell r="B93" t="str">
            <v>G_1.2.1.143</v>
          </cell>
          <cell r="C93" t="str">
            <v>Реконструкция КТПН-786</v>
          </cell>
          <cell r="E93" t="str">
            <v>КТПН-786</v>
          </cell>
          <cell r="F93" t="str">
            <v>КТПН-786</v>
          </cell>
          <cell r="G93" t="str">
            <v>Силовое электрооборудование 10/0,4 кВ</v>
          </cell>
          <cell r="H93" t="str">
            <v>Масляные выключатели ВМПП, выключатели нагрузки ВНП,силовые трансформаторы ТМ, панели ЩО-70</v>
          </cell>
          <cell r="I93" t="str">
            <v>Масляные выключатели ВМПП, выключатели нагрузки ВНП,силовые трансформаторы ТМ, панели ЩО-70</v>
          </cell>
          <cell r="J93" t="str">
            <v>РУ-10 кВ, 1Т/2Т, РУ-0,4 кВ</v>
          </cell>
          <cell r="K93" t="str">
            <v>РУ-10 кВ, 1Т/2Т, РУ-0,4 кВ</v>
          </cell>
          <cell r="M93">
            <v>2021</v>
          </cell>
          <cell r="O93" t="str">
            <v>10 кВ</v>
          </cell>
          <cell r="P93" t="str">
            <v>10кВ</v>
          </cell>
          <cell r="Q93">
            <v>0.4</v>
          </cell>
          <cell r="R93">
            <v>1</v>
          </cell>
          <cell r="X93"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4">
          <cell r="A94" t="str">
            <v>1.2.1.144</v>
          </cell>
          <cell r="B94" t="str">
            <v>G_1.2.1.144</v>
          </cell>
          <cell r="C94" t="str">
            <v>Реконструкция КТПН-787</v>
          </cell>
          <cell r="E94" t="str">
            <v>КТПН-787</v>
          </cell>
          <cell r="F94" t="str">
            <v>КТПН-787</v>
          </cell>
          <cell r="G94" t="str">
            <v>Силовое электрооборудование 10/0,4 кВ</v>
          </cell>
          <cell r="H94" t="str">
            <v>Масляные выключатели ВМПП, выключатели нагрузки ВНП,силовые трансформаторы ТМ, панели ЩО-70</v>
          </cell>
          <cell r="I94" t="str">
            <v>Масляные выключатели ВМПП, выключатели нагрузки ВНП,силовые трансформаторы ТМ, панели ЩО-70</v>
          </cell>
          <cell r="J94" t="str">
            <v>РУ-10 кВ, 1Т/2Т, РУ-0,4 кВ</v>
          </cell>
          <cell r="K94" t="str">
            <v>РУ-10 кВ, 1Т/2Т, РУ-0,4 кВ</v>
          </cell>
          <cell r="M94">
            <v>2021</v>
          </cell>
          <cell r="O94" t="str">
            <v>10 кВ</v>
          </cell>
          <cell r="P94" t="str">
            <v>10кВ</v>
          </cell>
          <cell r="Q94">
            <v>0.63</v>
          </cell>
          <cell r="R94">
            <v>1</v>
          </cell>
          <cell r="X94" t="str">
            <v>Необходима замена КТПН. В связи с увеличением нагрузок, полным физическим износом оборудования. Обеспечение надежным электроснабжением потребителей СОК "Прибрежный"</v>
          </cell>
        </row>
        <row r="95">
          <cell r="A95" t="str">
            <v>1.2.1.145</v>
          </cell>
          <cell r="B95" t="str">
            <v>G_1.2.1.145</v>
          </cell>
          <cell r="C95" t="str">
            <v>Реконструкция КТПН-658</v>
          </cell>
          <cell r="E95" t="str">
            <v>КТПН-658</v>
          </cell>
          <cell r="F95" t="str">
            <v>КТПН-658</v>
          </cell>
          <cell r="G95" t="str">
            <v>Силовое электрооборудование 10/0,4 кВ</v>
          </cell>
          <cell r="H95" t="str">
            <v>Масляные выключатели ВМПП, выключатели нагрузки ВНП,силовые трансформаторы ТМ, панели ЩО-70</v>
          </cell>
          <cell r="I95" t="str">
            <v>Масляные выключатели ВМПП, выключатели нагрузки ВНП,силовые трансформаторы ТМ, панели ЩО-70</v>
          </cell>
          <cell r="J95" t="str">
            <v>РУ-10 кВ, 1Т/2Т, РУ-0,4 кВ</v>
          </cell>
          <cell r="K95" t="str">
            <v>РУ-10 кВ, 1Т/2Т, РУ-0,4 кВ</v>
          </cell>
          <cell r="M95">
            <v>2021</v>
          </cell>
          <cell r="O95" t="str">
            <v>10 кВ</v>
          </cell>
          <cell r="P95" t="str">
            <v>10кВ</v>
          </cell>
          <cell r="Q95">
            <v>0.16</v>
          </cell>
          <cell r="R95">
            <v>0.25</v>
          </cell>
          <cell r="X95" t="str">
            <v>Год ввода в эксплуатацию 1997. Нормативный срок службы истек. КТПН-160кВА тупикового типа, необходима замена на  КТПН-160кВА проходного типа. Оборудование устаревшего типа,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Парка "За Саймой" г.Сургут</v>
          </cell>
        </row>
        <row r="96">
          <cell r="A96" t="str">
            <v>1.2.1.146</v>
          </cell>
          <cell r="B96" t="str">
            <v>G_1.2.1.146</v>
          </cell>
          <cell r="C96" t="str">
            <v>Реконструкция оборудования ТП-567</v>
          </cell>
          <cell r="E96" t="str">
            <v>ТП-567</v>
          </cell>
          <cell r="F96" t="str">
            <v>ТП-567</v>
          </cell>
          <cell r="G96" t="str">
            <v>Силовое электрооборудование 10/0,4 кВ</v>
          </cell>
          <cell r="H96" t="str">
            <v>Масляные выключатели ВМПП, выключатели нагрузки ВНП,силовые трансформаторы ТМ, панели ЩО-70</v>
          </cell>
          <cell r="I96" t="str">
            <v>Масляные выключатели ВМПП, выключатели нагрузки ВНП,силовые трансформаторы ТМ, панели ЩО-70</v>
          </cell>
          <cell r="J96" t="str">
            <v>РУ-10 кВ, 1Т/2Т, РУ-0,4 кВ</v>
          </cell>
          <cell r="K96" t="str">
            <v>РУ-10 кВ, 1Т/2Т, РУ-0,4 кВ</v>
          </cell>
          <cell r="M96">
            <v>2021</v>
          </cell>
          <cell r="O96" t="str">
            <v>10 кВ</v>
          </cell>
          <cell r="P96" t="str">
            <v>10кВ</v>
          </cell>
          <cell r="Q96">
            <v>2</v>
          </cell>
          <cell r="R96">
            <v>3.2</v>
          </cell>
          <cell r="X96" t="str">
            <v>Необходима замена оборудования РУ-10/0,4кВ (замена тр-ров на 1600кВА, доб. Яч. ЩО-2шт), для электроснабжения микрорайона №32  Брусника г.Сургут</v>
          </cell>
        </row>
        <row r="97">
          <cell r="A97" t="str">
            <v>1.2.2.47.29</v>
          </cell>
          <cell r="B97" t="str">
            <v>G_1.2.2.47.29</v>
          </cell>
          <cell r="C97" t="str">
            <v>Реконструкция КЛ-6кВ от ПС Строительная ф.19 до оп.1а</v>
          </cell>
          <cell r="R97">
            <v>0</v>
          </cell>
          <cell r="X97" t="str">
            <v>Надежное электроснабжение</v>
          </cell>
        </row>
        <row r="98">
          <cell r="A98" t="str">
            <v>1.2.2.47.30</v>
          </cell>
          <cell r="B98" t="str">
            <v>G_1.2.2.47.30</v>
          </cell>
          <cell r="C98" t="str">
            <v>Реконструкция КЛ-10кВ ТП-267 до ТП-264</v>
          </cell>
          <cell r="R98">
            <v>0</v>
          </cell>
          <cell r="X98"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row>
        <row r="99">
          <cell r="A99" t="str">
            <v>1.2.2.47.31</v>
          </cell>
          <cell r="B99" t="str">
            <v>G_1.2.2.47.31</v>
          </cell>
          <cell r="C99" t="str">
            <v>Реконструкция КЛ-10кВ ТП-268 доТП-267</v>
          </cell>
          <cell r="R99">
            <v>0</v>
          </cell>
          <cell r="X99"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row>
        <row r="100">
          <cell r="A100" t="str">
            <v>1.2.2.47.32</v>
          </cell>
          <cell r="B100" t="str">
            <v>G_1.2.2.47.32</v>
          </cell>
          <cell r="C100" t="str">
            <v>Реконструкция КЛ-10кВ  от опоры №27 ф.Олимпийская 108;212 до места врезки в КЛ-10кВ от РП"АСКТ"-КТПН № 672,КТПН №675 с перезаводской в РП(ТП) -2х1000кВА пос.ПСО-34</v>
          </cell>
          <cell r="R100">
            <v>0</v>
          </cell>
          <cell r="X100" t="str">
            <v>Перевод нагрузок с РП(ТП) ПСО</v>
          </cell>
        </row>
        <row r="101">
          <cell r="A101" t="str">
            <v>1.2.2.196.43</v>
          </cell>
          <cell r="B101" t="str">
            <v>G_1.2.2.196.43</v>
          </cell>
          <cell r="C101" t="str">
            <v>Реконструкция КЛ-0,4кВ от ТП-513 до ул.Крылова 45</v>
          </cell>
          <cell r="R101">
            <v>0</v>
          </cell>
          <cell r="X101" t="str">
            <v>Нормативный срок службы истек. Кабель эксплуатируется с 1989г. маркиАВВГ 3х70+1х35. Неоднократно ремонтировался, по трассе установлено болле 8 ремонтных муфт.</v>
          </cell>
        </row>
        <row r="102">
          <cell r="A102" t="str">
            <v>1.2.2.196.44</v>
          </cell>
          <cell r="B102" t="str">
            <v>G_1.2.2.196.44</v>
          </cell>
          <cell r="C102" t="str">
            <v>Реконструкция КЛ-0,4кВ ТП-261 ЦТП-36</v>
          </cell>
          <cell r="R102">
            <v>0</v>
          </cell>
          <cell r="X102" t="str">
            <v>Нормативный срок службы истек. Кабель эксплуатируется с 1986г. марки 2АВВГ 3х70+1х35 длина 2-368м. Неоднократно ремонтировался, по трассе установлено болле 5 ремонтных муфт.</v>
          </cell>
        </row>
        <row r="103">
          <cell r="A103" t="str">
            <v>1.2.2.196.45</v>
          </cell>
          <cell r="B103" t="str">
            <v>G_1.2.2.196.45</v>
          </cell>
          <cell r="C103" t="str">
            <v>Реконструкция КЛ-0,4кВ ТП-263-Декабристов 7/1</v>
          </cell>
          <cell r="R103">
            <v>0</v>
          </cell>
          <cell r="X103" t="str">
            <v>Кабель марки 2ААБВ 3х95+1х50  эксплуатируется с 1993 года, неоднократно подлежал ремонту, по трассе установлено более 8 муфт. Перевод нагрузок с ТП-268 на ТП-263 .Обеспечение надежным электроснабжением жилого дома по ул.Декабристов 7/1 г.Сургут</v>
          </cell>
        </row>
        <row r="104">
          <cell r="A104" t="str">
            <v>1.2.2.196.46</v>
          </cell>
          <cell r="B104" t="str">
            <v>G_1.2.2.196.46</v>
          </cell>
          <cell r="C104" t="str">
            <v>Реконструкция КЛ-0,4кВ  ТП-332 Лермонтова 2</v>
          </cell>
          <cell r="R104">
            <v>0</v>
          </cell>
          <cell r="X104" t="str">
            <v>Аварийно восстановительные работы</v>
          </cell>
        </row>
        <row r="105">
          <cell r="A105" t="str">
            <v>1.6.69</v>
          </cell>
          <cell r="B105" t="str">
            <v>G_1.6.69</v>
          </cell>
          <cell r="C105" t="str">
            <v>Модернизация ОПС. Нефтеюганское ш 15, Аэрофлотская,23</v>
          </cell>
          <cell r="R105">
            <v>0</v>
          </cell>
        </row>
        <row r="106">
          <cell r="A106" t="str">
            <v>1.6.72</v>
          </cell>
          <cell r="B106" t="str">
            <v>G_1.6.72</v>
          </cell>
          <cell r="C106" t="str">
            <v>Виброкаток двухвальцовый BOMAG BW 75 H E-Start</v>
          </cell>
          <cell r="R106">
            <v>0</v>
          </cell>
        </row>
        <row r="107">
          <cell r="A107">
            <v>0</v>
          </cell>
          <cell r="B107">
            <v>0</v>
          </cell>
          <cell r="C107">
            <v>0</v>
          </cell>
          <cell r="M107">
            <v>0</v>
          </cell>
          <cell r="R107">
            <v>0</v>
          </cell>
        </row>
        <row r="108">
          <cell r="A108">
            <v>0</v>
          </cell>
          <cell r="B108">
            <v>0</v>
          </cell>
          <cell r="C108">
            <v>0</v>
          </cell>
          <cell r="M108">
            <v>0</v>
          </cell>
          <cell r="R108">
            <v>0</v>
          </cell>
        </row>
        <row r="109">
          <cell r="A109">
            <v>0</v>
          </cell>
          <cell r="B109">
            <v>0</v>
          </cell>
          <cell r="C109">
            <v>0</v>
          </cell>
          <cell r="M109">
            <v>0</v>
          </cell>
          <cell r="R109">
            <v>0</v>
          </cell>
        </row>
        <row r="110">
          <cell r="A110">
            <v>0</v>
          </cell>
          <cell r="B110">
            <v>0</v>
          </cell>
          <cell r="C110">
            <v>0</v>
          </cell>
          <cell r="M110">
            <v>0</v>
          </cell>
          <cell r="R110">
            <v>0</v>
          </cell>
        </row>
        <row r="111">
          <cell r="A111">
            <v>0</v>
          </cell>
          <cell r="B111">
            <v>0</v>
          </cell>
          <cell r="C111">
            <v>0</v>
          </cell>
          <cell r="M111">
            <v>0</v>
          </cell>
          <cell r="R111">
            <v>0</v>
          </cell>
        </row>
        <row r="112">
          <cell r="A112">
            <v>0</v>
          </cell>
          <cell r="B112">
            <v>0</v>
          </cell>
          <cell r="C112">
            <v>0</v>
          </cell>
          <cell r="M112">
            <v>0</v>
          </cell>
          <cell r="R112">
            <v>0</v>
          </cell>
        </row>
        <row r="113">
          <cell r="A113">
            <v>0</v>
          </cell>
          <cell r="B113">
            <v>0</v>
          </cell>
          <cell r="C113">
            <v>0</v>
          </cell>
          <cell r="M113">
            <v>0</v>
          </cell>
          <cell r="R113">
            <v>0</v>
          </cell>
        </row>
        <row r="114">
          <cell r="A114">
            <v>0</v>
          </cell>
          <cell r="B114">
            <v>0</v>
          </cell>
          <cell r="C114">
            <v>0</v>
          </cell>
          <cell r="M114">
            <v>0</v>
          </cell>
          <cell r="R114">
            <v>0</v>
          </cell>
        </row>
        <row r="115">
          <cell r="A115">
            <v>0</v>
          </cell>
          <cell r="B115">
            <v>0</v>
          </cell>
          <cell r="C115">
            <v>0</v>
          </cell>
          <cell r="M115">
            <v>0</v>
          </cell>
          <cell r="R115">
            <v>0</v>
          </cell>
        </row>
        <row r="116">
          <cell r="A116">
            <v>0</v>
          </cell>
          <cell r="B116">
            <v>0</v>
          </cell>
          <cell r="C116">
            <v>0</v>
          </cell>
          <cell r="M116">
            <v>0</v>
          </cell>
          <cell r="R116">
            <v>0</v>
          </cell>
        </row>
        <row r="117">
          <cell r="A117">
            <v>0</v>
          </cell>
          <cell r="B117">
            <v>0</v>
          </cell>
          <cell r="C117">
            <v>0</v>
          </cell>
          <cell r="M117">
            <v>0</v>
          </cell>
          <cell r="R117">
            <v>0</v>
          </cell>
        </row>
        <row r="118">
          <cell r="A118">
            <v>0</v>
          </cell>
          <cell r="B118">
            <v>0</v>
          </cell>
          <cell r="C118">
            <v>0</v>
          </cell>
          <cell r="M118">
            <v>0</v>
          </cell>
          <cell r="R118">
            <v>0</v>
          </cell>
        </row>
        <row r="119">
          <cell r="A119">
            <v>0</v>
          </cell>
          <cell r="B119">
            <v>0</v>
          </cell>
          <cell r="C119">
            <v>0</v>
          </cell>
          <cell r="M119">
            <v>0</v>
          </cell>
          <cell r="R119">
            <v>0</v>
          </cell>
        </row>
        <row r="120">
          <cell r="A120">
            <v>0</v>
          </cell>
          <cell r="B120">
            <v>0</v>
          </cell>
          <cell r="C120">
            <v>0</v>
          </cell>
          <cell r="M120">
            <v>0</v>
          </cell>
          <cell r="R120">
            <v>0</v>
          </cell>
        </row>
        <row r="121">
          <cell r="A121">
            <v>0</v>
          </cell>
          <cell r="B121">
            <v>0</v>
          </cell>
          <cell r="C121">
            <v>0</v>
          </cell>
          <cell r="M121">
            <v>0</v>
          </cell>
          <cell r="R121">
            <v>0</v>
          </cell>
        </row>
        <row r="122">
          <cell r="A122">
            <v>0</v>
          </cell>
          <cell r="B122">
            <v>0</v>
          </cell>
          <cell r="C122">
            <v>0</v>
          </cell>
          <cell r="M122">
            <v>0</v>
          </cell>
          <cell r="R122">
            <v>0</v>
          </cell>
        </row>
        <row r="123">
          <cell r="A123">
            <v>0</v>
          </cell>
          <cell r="B123">
            <v>0</v>
          </cell>
          <cell r="C123">
            <v>0</v>
          </cell>
          <cell r="M123">
            <v>0</v>
          </cell>
          <cell r="R123">
            <v>0</v>
          </cell>
        </row>
        <row r="124">
          <cell r="A124">
            <v>0</v>
          </cell>
          <cell r="B124">
            <v>0</v>
          </cell>
          <cell r="C124">
            <v>0</v>
          </cell>
          <cell r="M124">
            <v>0</v>
          </cell>
          <cell r="R124">
            <v>0</v>
          </cell>
        </row>
        <row r="125">
          <cell r="A125">
            <v>0</v>
          </cell>
          <cell r="B125">
            <v>0</v>
          </cell>
          <cell r="C125">
            <v>0</v>
          </cell>
          <cell r="M125">
            <v>0</v>
          </cell>
          <cell r="R125">
            <v>0</v>
          </cell>
        </row>
        <row r="126">
          <cell r="A126">
            <v>0</v>
          </cell>
          <cell r="B126">
            <v>0</v>
          </cell>
          <cell r="C126">
            <v>0</v>
          </cell>
          <cell r="M126">
            <v>0</v>
          </cell>
          <cell r="R126">
            <v>0</v>
          </cell>
        </row>
        <row r="127">
          <cell r="A127">
            <v>0</v>
          </cell>
          <cell r="B127">
            <v>0</v>
          </cell>
          <cell r="C127">
            <v>0</v>
          </cell>
          <cell r="M127">
            <v>0</v>
          </cell>
          <cell r="R127">
            <v>0</v>
          </cell>
        </row>
        <row r="128">
          <cell r="A128">
            <v>0</v>
          </cell>
          <cell r="B128">
            <v>0</v>
          </cell>
          <cell r="C128">
            <v>0</v>
          </cell>
          <cell r="M128">
            <v>0</v>
          </cell>
          <cell r="R128">
            <v>0</v>
          </cell>
        </row>
        <row r="129">
          <cell r="A129">
            <v>0</v>
          </cell>
          <cell r="B129">
            <v>0</v>
          </cell>
          <cell r="C129">
            <v>0</v>
          </cell>
          <cell r="M129">
            <v>0</v>
          </cell>
          <cell r="R129">
            <v>0</v>
          </cell>
        </row>
        <row r="130">
          <cell r="A130">
            <v>0</v>
          </cell>
          <cell r="B130">
            <v>0</v>
          </cell>
          <cell r="C130">
            <v>0</v>
          </cell>
          <cell r="M130">
            <v>0</v>
          </cell>
          <cell r="R130">
            <v>0</v>
          </cell>
        </row>
        <row r="131">
          <cell r="A131">
            <v>0</v>
          </cell>
          <cell r="B131">
            <v>0</v>
          </cell>
          <cell r="C131">
            <v>0</v>
          </cell>
          <cell r="M131">
            <v>0</v>
          </cell>
          <cell r="R131">
            <v>0</v>
          </cell>
        </row>
        <row r="132">
          <cell r="A132">
            <v>0</v>
          </cell>
          <cell r="B132">
            <v>0</v>
          </cell>
          <cell r="C132">
            <v>0</v>
          </cell>
          <cell r="M132">
            <v>0</v>
          </cell>
          <cell r="R132">
            <v>0</v>
          </cell>
        </row>
        <row r="133">
          <cell r="A133">
            <v>0</v>
          </cell>
          <cell r="B133">
            <v>0</v>
          </cell>
          <cell r="C133">
            <v>0</v>
          </cell>
          <cell r="M133">
            <v>0</v>
          </cell>
          <cell r="R133">
            <v>0</v>
          </cell>
        </row>
        <row r="134">
          <cell r="A134">
            <v>0</v>
          </cell>
          <cell r="B134">
            <v>0</v>
          </cell>
          <cell r="C134">
            <v>0</v>
          </cell>
          <cell r="M134">
            <v>0</v>
          </cell>
          <cell r="R134">
            <v>0</v>
          </cell>
        </row>
        <row r="135">
          <cell r="A135">
            <v>0</v>
          </cell>
          <cell r="B135">
            <v>0</v>
          </cell>
          <cell r="C135">
            <v>0</v>
          </cell>
          <cell r="M135">
            <v>0</v>
          </cell>
          <cell r="R135">
            <v>0</v>
          </cell>
        </row>
        <row r="136">
          <cell r="A136">
            <v>0</v>
          </cell>
          <cell r="B136">
            <v>0</v>
          </cell>
          <cell r="C136">
            <v>0</v>
          </cell>
          <cell r="M136">
            <v>0</v>
          </cell>
          <cell r="R136">
            <v>0</v>
          </cell>
        </row>
        <row r="137">
          <cell r="A137">
            <v>0</v>
          </cell>
          <cell r="B137">
            <v>0</v>
          </cell>
          <cell r="C137">
            <v>0</v>
          </cell>
          <cell r="R137">
            <v>0</v>
          </cell>
        </row>
        <row r="138">
          <cell r="A138">
            <v>0</v>
          </cell>
          <cell r="B138">
            <v>0</v>
          </cell>
          <cell r="C138">
            <v>0</v>
          </cell>
          <cell r="R138">
            <v>0</v>
          </cell>
        </row>
        <row r="139">
          <cell r="A139">
            <v>0</v>
          </cell>
          <cell r="B139">
            <v>0</v>
          </cell>
          <cell r="C139">
            <v>0</v>
          </cell>
          <cell r="R139">
            <v>0</v>
          </cell>
        </row>
        <row r="140">
          <cell r="A140">
            <v>0</v>
          </cell>
          <cell r="B140">
            <v>0</v>
          </cell>
          <cell r="C140">
            <v>0</v>
          </cell>
          <cell r="R140">
            <v>0</v>
          </cell>
        </row>
        <row r="141">
          <cell r="A141">
            <v>0</v>
          </cell>
          <cell r="B141">
            <v>0</v>
          </cell>
          <cell r="C141">
            <v>0</v>
          </cell>
          <cell r="R141">
            <v>0</v>
          </cell>
        </row>
        <row r="142">
          <cell r="A142">
            <v>0</v>
          </cell>
          <cell r="B142">
            <v>0</v>
          </cell>
          <cell r="C142">
            <v>0</v>
          </cell>
          <cell r="R142">
            <v>0</v>
          </cell>
        </row>
        <row r="143">
          <cell r="A143">
            <v>0</v>
          </cell>
          <cell r="B143">
            <v>0</v>
          </cell>
          <cell r="C143">
            <v>0</v>
          </cell>
          <cell r="R143">
            <v>0</v>
          </cell>
        </row>
        <row r="144">
          <cell r="A144">
            <v>0</v>
          </cell>
          <cell r="B144">
            <v>0</v>
          </cell>
          <cell r="C144">
            <v>0</v>
          </cell>
          <cell r="R144">
            <v>0</v>
          </cell>
        </row>
        <row r="145">
          <cell r="A145">
            <v>0</v>
          </cell>
          <cell r="B145">
            <v>0</v>
          </cell>
          <cell r="C145">
            <v>0</v>
          </cell>
          <cell r="R145">
            <v>0</v>
          </cell>
        </row>
        <row r="146">
          <cell r="A146">
            <v>0</v>
          </cell>
          <cell r="B146">
            <v>0</v>
          </cell>
          <cell r="C146">
            <v>0</v>
          </cell>
          <cell r="R146">
            <v>0</v>
          </cell>
        </row>
        <row r="147">
          <cell r="A147">
            <v>0</v>
          </cell>
          <cell r="B147">
            <v>0</v>
          </cell>
          <cell r="C147">
            <v>0</v>
          </cell>
          <cell r="R147">
            <v>0</v>
          </cell>
        </row>
        <row r="148">
          <cell r="A148">
            <v>0</v>
          </cell>
          <cell r="B148">
            <v>0</v>
          </cell>
          <cell r="C148">
            <v>0</v>
          </cell>
          <cell r="R148">
            <v>0</v>
          </cell>
        </row>
        <row r="149">
          <cell r="A149">
            <v>0</v>
          </cell>
          <cell r="B149">
            <v>0</v>
          </cell>
          <cell r="C149">
            <v>0</v>
          </cell>
          <cell r="R149">
            <v>0</v>
          </cell>
        </row>
        <row r="150">
          <cell r="A150">
            <v>0</v>
          </cell>
          <cell r="B150">
            <v>0</v>
          </cell>
          <cell r="C150">
            <v>0</v>
          </cell>
          <cell r="R150">
            <v>0</v>
          </cell>
        </row>
        <row r="151">
          <cell r="A151">
            <v>0</v>
          </cell>
          <cell r="B151">
            <v>0</v>
          </cell>
          <cell r="C151">
            <v>0</v>
          </cell>
          <cell r="R151">
            <v>0</v>
          </cell>
        </row>
        <row r="152">
          <cell r="A152">
            <v>0</v>
          </cell>
          <cell r="B152">
            <v>0</v>
          </cell>
          <cell r="C152">
            <v>0</v>
          </cell>
          <cell r="R152">
            <v>0</v>
          </cell>
        </row>
        <row r="153">
          <cell r="A153">
            <v>0</v>
          </cell>
          <cell r="B153">
            <v>0</v>
          </cell>
          <cell r="C153">
            <v>0</v>
          </cell>
          <cell r="R153">
            <v>0</v>
          </cell>
        </row>
        <row r="154">
          <cell r="A154">
            <v>0</v>
          </cell>
          <cell r="B154">
            <v>0</v>
          </cell>
          <cell r="C154">
            <v>0</v>
          </cell>
          <cell r="R154">
            <v>0</v>
          </cell>
        </row>
        <row r="155">
          <cell r="A155">
            <v>0</v>
          </cell>
          <cell r="B155">
            <v>0</v>
          </cell>
          <cell r="C155">
            <v>0</v>
          </cell>
          <cell r="R155">
            <v>0</v>
          </cell>
        </row>
        <row r="156">
          <cell r="A156">
            <v>0</v>
          </cell>
          <cell r="B156">
            <v>0</v>
          </cell>
          <cell r="C156">
            <v>0</v>
          </cell>
          <cell r="R156">
            <v>0</v>
          </cell>
        </row>
        <row r="157">
          <cell r="A157">
            <v>0</v>
          </cell>
          <cell r="B157">
            <v>0</v>
          </cell>
          <cell r="C157">
            <v>0</v>
          </cell>
          <cell r="R157">
            <v>0</v>
          </cell>
        </row>
        <row r="158">
          <cell r="A158">
            <v>0</v>
          </cell>
          <cell r="B158">
            <v>0</v>
          </cell>
          <cell r="C158">
            <v>0</v>
          </cell>
          <cell r="R158">
            <v>0</v>
          </cell>
        </row>
        <row r="159">
          <cell r="A159">
            <v>0</v>
          </cell>
          <cell r="B159">
            <v>0</v>
          </cell>
          <cell r="C159">
            <v>0</v>
          </cell>
          <cell r="R159">
            <v>0</v>
          </cell>
        </row>
        <row r="160">
          <cell r="A160">
            <v>0</v>
          </cell>
          <cell r="B160">
            <v>0</v>
          </cell>
          <cell r="C160">
            <v>0</v>
          </cell>
          <cell r="R160">
            <v>0</v>
          </cell>
        </row>
        <row r="161">
          <cell r="A161">
            <v>0</v>
          </cell>
          <cell r="B161">
            <v>0</v>
          </cell>
          <cell r="C161">
            <v>0</v>
          </cell>
          <cell r="R161">
            <v>0</v>
          </cell>
        </row>
        <row r="162">
          <cell r="A162">
            <v>0</v>
          </cell>
          <cell r="B162">
            <v>0</v>
          </cell>
          <cell r="C162">
            <v>0</v>
          </cell>
          <cell r="R162">
            <v>0</v>
          </cell>
        </row>
        <row r="163">
          <cell r="A163">
            <v>0</v>
          </cell>
          <cell r="B163">
            <v>0</v>
          </cell>
          <cell r="C163">
            <v>0</v>
          </cell>
          <cell r="R163">
            <v>0</v>
          </cell>
        </row>
        <row r="164">
          <cell r="A164">
            <v>0</v>
          </cell>
          <cell r="B164">
            <v>0</v>
          </cell>
          <cell r="C164">
            <v>0</v>
          </cell>
          <cell r="R164">
            <v>0</v>
          </cell>
        </row>
        <row r="165">
          <cell r="A165">
            <v>0</v>
          </cell>
          <cell r="B165">
            <v>0</v>
          </cell>
          <cell r="C165">
            <v>0</v>
          </cell>
          <cell r="R165">
            <v>0</v>
          </cell>
        </row>
        <row r="166">
          <cell r="A166">
            <v>0</v>
          </cell>
          <cell r="B166">
            <v>0</v>
          </cell>
          <cell r="C166">
            <v>0</v>
          </cell>
          <cell r="R166">
            <v>0</v>
          </cell>
        </row>
        <row r="167">
          <cell r="A167">
            <v>0</v>
          </cell>
          <cell r="B167">
            <v>0</v>
          </cell>
          <cell r="C167">
            <v>0</v>
          </cell>
          <cell r="R167">
            <v>0</v>
          </cell>
        </row>
        <row r="168">
          <cell r="A168">
            <v>0</v>
          </cell>
          <cell r="B168">
            <v>0</v>
          </cell>
          <cell r="C168">
            <v>0</v>
          </cell>
          <cell r="R168">
            <v>0</v>
          </cell>
        </row>
        <row r="169">
          <cell r="A169">
            <v>0</v>
          </cell>
          <cell r="B169">
            <v>0</v>
          </cell>
          <cell r="C169">
            <v>0</v>
          </cell>
          <cell r="R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177">
          <cell r="A177">
            <v>0</v>
          </cell>
          <cell r="B177">
            <v>0</v>
          </cell>
          <cell r="C177">
            <v>0</v>
          </cell>
        </row>
        <row r="178">
          <cell r="A178">
            <v>0</v>
          </cell>
          <cell r="B178">
            <v>0</v>
          </cell>
          <cell r="C178">
            <v>0</v>
          </cell>
        </row>
        <row r="179">
          <cell r="A179">
            <v>0</v>
          </cell>
          <cell r="B179">
            <v>0</v>
          </cell>
          <cell r="C179">
            <v>0</v>
          </cell>
        </row>
        <row r="180">
          <cell r="A180">
            <v>0</v>
          </cell>
          <cell r="B180">
            <v>0</v>
          </cell>
          <cell r="C180">
            <v>0</v>
          </cell>
        </row>
        <row r="181">
          <cell r="A181">
            <v>0</v>
          </cell>
          <cell r="B181">
            <v>0</v>
          </cell>
          <cell r="C181">
            <v>0</v>
          </cell>
        </row>
        <row r="182">
          <cell r="A182">
            <v>0</v>
          </cell>
          <cell r="B182">
            <v>0</v>
          </cell>
          <cell r="C182">
            <v>0</v>
          </cell>
        </row>
        <row r="183">
          <cell r="A183">
            <v>0</v>
          </cell>
          <cell r="B183">
            <v>0</v>
          </cell>
          <cell r="C183">
            <v>0</v>
          </cell>
        </row>
        <row r="184">
          <cell r="A184">
            <v>0</v>
          </cell>
          <cell r="B184">
            <v>0</v>
          </cell>
          <cell r="C184">
            <v>0</v>
          </cell>
        </row>
        <row r="185">
          <cell r="A185">
            <v>0</v>
          </cell>
          <cell r="B185">
            <v>0</v>
          </cell>
          <cell r="C185">
            <v>0</v>
          </cell>
        </row>
        <row r="186">
          <cell r="A186">
            <v>0</v>
          </cell>
          <cell r="B186">
            <v>0</v>
          </cell>
          <cell r="C186">
            <v>0</v>
          </cell>
        </row>
        <row r="187">
          <cell r="A187">
            <v>0</v>
          </cell>
          <cell r="B187">
            <v>0</v>
          </cell>
          <cell r="C187">
            <v>0</v>
          </cell>
        </row>
        <row r="663">
          <cell r="E663" t="str">
            <v>Примечание.</v>
          </cell>
        </row>
        <row r="664">
          <cell r="E664" t="str">
            <v>При заполнении столбца 4 указывается следующие виды оборудования:</v>
          </cell>
        </row>
        <row r="666">
          <cell r="E666" t="str">
            <v>Выключатель</v>
          </cell>
        </row>
        <row r="667">
          <cell r="E667" t="str">
            <v>Автотрансформатор масляный</v>
          </cell>
        </row>
        <row r="668">
          <cell r="E668" t="str">
            <v>Автотрансформатор элегазовый</v>
          </cell>
        </row>
        <row r="669">
          <cell r="E669" t="str">
            <v>Трансформатор силовой масляный</v>
          </cell>
        </row>
        <row r="670">
          <cell r="E670" t="str">
            <v>Трансформатор силовой элегазовый</v>
          </cell>
        </row>
      </sheetData>
      <sheetData sheetId="31">
        <row r="21">
          <cell r="D21" t="str">
            <v>№ пп</v>
          </cell>
          <cell r="E21" t="str">
            <v xml:space="preserve">Диспетчерское наименование линии электропередачи </v>
          </cell>
          <cell r="G21" t="str">
            <v>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v>
          </cell>
          <cell r="I21" t="str">
            <v>Напряжение, кВ</v>
          </cell>
          <cell r="M21" t="str">
            <v>Год ввода в эксплуатацию участка линии электропередачи</v>
          </cell>
          <cell r="N21" t="str">
            <v>Цепность участка линии электропередачи</v>
          </cell>
          <cell r="P21" t="str">
            <v>Сечение провода на участке линии электропередачи</v>
          </cell>
          <cell r="R21" t="str">
            <v>Тип линии</v>
          </cell>
          <cell r="T21" t="str">
            <v>Протяженность по трассе, м</v>
          </cell>
          <cell r="V21" t="str">
            <v>Год реконструкции (модернизации)</v>
          </cell>
          <cell r="W21" t="str">
            <v>Год последнего капитального ремонта  участка линии электропередачи</v>
          </cell>
          <cell r="X21" t="str">
            <v>Количество капитальных ремонтов участка линии электропередачи  с начала
эксплуатации</v>
          </cell>
          <cell r="Y21" t="str">
            <v>Тип опор (преобладающий вид
прокладки КЛ)</v>
          </cell>
          <cell r="AA21" t="str">
            <v>Техническое освидетельствование (далее - ТО)</v>
          </cell>
          <cell r="AC21" t="str">
            <v>Техническое обследование (далее - ТОБ)</v>
          </cell>
        </row>
        <row r="22">
          <cell r="I22" t="str">
            <v>проектное</v>
          </cell>
          <cell r="K22" t="str">
            <v>рабочее</v>
          </cell>
          <cell r="AA22" t="str">
            <v>наименование, номер и дата регистрации документа
по результатам ТО, организация, проводившая ТО</v>
          </cell>
          <cell r="AB22" t="str">
            <v>заключение, принятое
по результатам ТО</v>
          </cell>
          <cell r="AC22" t="str">
            <v>наименование, номер и дата регистрации документа
по результатам ТОБ, организация, проводившая ТОБ</v>
          </cell>
          <cell r="AD22" t="str">
            <v>заключение, принятое
по результатам ТОБ</v>
          </cell>
        </row>
        <row r="23">
          <cell r="E23" t="str">
            <v>До</v>
          </cell>
          <cell r="F23" t="str">
            <v>После</v>
          </cell>
          <cell r="G23" t="str">
            <v>До</v>
          </cell>
          <cell r="H23" t="str">
            <v>После</v>
          </cell>
          <cell r="I23" t="str">
            <v>До</v>
          </cell>
          <cell r="J23" t="str">
            <v>После</v>
          </cell>
          <cell r="K23" t="str">
            <v>До</v>
          </cell>
          <cell r="L23" t="str">
            <v>После</v>
          </cell>
          <cell r="M23" t="str">
            <v>До</v>
          </cell>
          <cell r="N23" t="str">
            <v>До</v>
          </cell>
          <cell r="O23" t="str">
            <v>После</v>
          </cell>
          <cell r="P23" t="str">
            <v>До</v>
          </cell>
          <cell r="Q23" t="str">
            <v>После</v>
          </cell>
          <cell r="R23" t="str">
            <v>До</v>
          </cell>
          <cell r="S23" t="str">
            <v>После</v>
          </cell>
          <cell r="T23" t="str">
            <v>До</v>
          </cell>
          <cell r="U23" t="str">
            <v>После</v>
          </cell>
          <cell r="V23" t="str">
            <v>До</v>
          </cell>
          <cell r="W23" t="str">
            <v>До</v>
          </cell>
          <cell r="X23" t="str">
            <v>До</v>
          </cell>
          <cell r="Y23" t="str">
            <v>До</v>
          </cell>
          <cell r="Z23" t="str">
            <v>После</v>
          </cell>
          <cell r="AA23" t="str">
            <v>До</v>
          </cell>
          <cell r="AB23" t="str">
            <v>До</v>
          </cell>
          <cell r="AC23" t="str">
            <v>До</v>
          </cell>
          <cell r="AD23" t="str">
            <v>До</v>
          </cell>
        </row>
        <row r="24">
          <cell r="D24">
            <v>1</v>
          </cell>
          <cell r="E24">
            <v>2</v>
          </cell>
          <cell r="F24">
            <v>3</v>
          </cell>
          <cell r="G24">
            <v>4</v>
          </cell>
          <cell r="H24">
            <v>5</v>
          </cell>
          <cell r="I24">
            <v>6</v>
          </cell>
          <cell r="J24">
            <v>7</v>
          </cell>
          <cell r="K24">
            <v>8</v>
          </cell>
          <cell r="L24">
            <v>9</v>
          </cell>
          <cell r="M24">
            <v>10</v>
          </cell>
          <cell r="N24">
            <v>11</v>
          </cell>
          <cell r="O24">
            <v>12</v>
          </cell>
          <cell r="P24">
            <v>13</v>
          </cell>
          <cell r="Q24">
            <v>14</v>
          </cell>
          <cell r="R24">
            <v>15</v>
          </cell>
          <cell r="S24">
            <v>16</v>
          </cell>
          <cell r="T24">
            <v>19</v>
          </cell>
          <cell r="U24">
            <v>20</v>
          </cell>
          <cell r="V24">
            <v>21</v>
          </cell>
          <cell r="W24">
            <v>22</v>
          </cell>
          <cell r="X24">
            <v>23</v>
          </cell>
          <cell r="Y24">
            <v>24</v>
          </cell>
          <cell r="Z24">
            <v>25</v>
          </cell>
          <cell r="AA24">
            <v>26</v>
          </cell>
          <cell r="AB24">
            <v>27</v>
          </cell>
          <cell r="AC24">
            <v>28</v>
          </cell>
          <cell r="AD24">
            <v>29</v>
          </cell>
        </row>
        <row r="25">
          <cell r="A25" t="str">
            <v>1.1.4.104.39</v>
          </cell>
          <cell r="B25" t="str">
            <v>G_1.1.4.104.39</v>
          </cell>
          <cell r="C25" t="str">
            <v>Строительство ТП-2х2500кВА мкр.38</v>
          </cell>
          <cell r="T25">
            <v>0</v>
          </cell>
          <cell r="U25">
            <v>0</v>
          </cell>
        </row>
        <row r="26">
          <cell r="A26" t="str">
            <v>1.1.4.104.40</v>
          </cell>
          <cell r="B26" t="str">
            <v>G_1.1.4.104.40</v>
          </cell>
          <cell r="C26" t="str">
            <v>Строительство ТП-1 2х1000кВА Марьина гора</v>
          </cell>
          <cell r="T26">
            <v>0</v>
          </cell>
          <cell r="U26">
            <v>0</v>
          </cell>
        </row>
        <row r="27">
          <cell r="A27" t="str">
            <v>1.1.4.104.41</v>
          </cell>
          <cell r="B27" t="str">
            <v>G_1.1.4.104.41</v>
          </cell>
          <cell r="C27" t="str">
            <v>Строительство ТП-7 2х1000кВА Марьина гора</v>
          </cell>
          <cell r="T27">
            <v>0</v>
          </cell>
          <cell r="U27">
            <v>0</v>
          </cell>
        </row>
        <row r="28">
          <cell r="A28" t="str">
            <v>1.1.4.104.42</v>
          </cell>
          <cell r="B28" t="str">
            <v>G_1.1.4.104.42</v>
          </cell>
          <cell r="C28" t="str">
            <v>Строительство ТП-8 2х1600кВА мкр. "Марьина гора"</v>
          </cell>
          <cell r="T28">
            <v>0</v>
          </cell>
          <cell r="U28">
            <v>0</v>
          </cell>
        </row>
        <row r="29">
          <cell r="A29" t="str">
            <v>1.1.4.104.43</v>
          </cell>
          <cell r="B29" t="str">
            <v>G_1.1.4.104.43</v>
          </cell>
          <cell r="C29" t="str">
            <v>Строительство РП(ТП) 2х2500кВА мкр.35А</v>
          </cell>
          <cell r="T29">
            <v>0</v>
          </cell>
          <cell r="U29">
            <v>0</v>
          </cell>
        </row>
        <row r="30">
          <cell r="A30" t="str">
            <v>1.1.4.104.44</v>
          </cell>
          <cell r="B30" t="str">
            <v>G_1.1.4.104.44</v>
          </cell>
          <cell r="C30" t="str">
            <v>Строительство РП(ТП)-2х2500кВА мкр.39 (стр.12)</v>
          </cell>
          <cell r="T30">
            <v>0</v>
          </cell>
          <cell r="U30">
            <v>0</v>
          </cell>
        </row>
        <row r="31">
          <cell r="A31" t="str">
            <v>1.1.4.104.45</v>
          </cell>
          <cell r="B31" t="str">
            <v>G_1.1.4.104.45</v>
          </cell>
          <cell r="C31" t="str">
            <v>Строительство ТП-2х2500кВА мкр.35</v>
          </cell>
          <cell r="T31">
            <v>0</v>
          </cell>
          <cell r="U31">
            <v>0</v>
          </cell>
        </row>
        <row r="32">
          <cell r="A32" t="str">
            <v>1.1.4.104.46</v>
          </cell>
          <cell r="B32" t="str">
            <v>G_1.1.4.104.46</v>
          </cell>
          <cell r="C32" t="str">
            <v>Строительство сетей электроснабжения дачных кооперативов г.Сургут (ДНТ, СНТ)</v>
          </cell>
          <cell r="T32">
            <v>0</v>
          </cell>
          <cell r="U32">
            <v>0</v>
          </cell>
        </row>
        <row r="33">
          <cell r="A33" t="str">
            <v>1.1.4.147.63</v>
          </cell>
          <cell r="B33" t="str">
            <v>G_1.1.4.147.63</v>
          </cell>
          <cell r="C33" t="str">
            <v>Строительство КЛ-10кВ от опоры № 39/4 КВЛ-10кВ ПС-9 фидер № 8 ЭСК-16 до ТП-2х630кВА Черный Мыс</v>
          </cell>
          <cell r="F33" t="str">
            <v xml:space="preserve">  КЛ-10кВ от опоры № 39/4 КВЛ-10кВ ПС-9 фидер № 8 ЭСК-16 до ТП-2х630кВА Черный Мыс</v>
          </cell>
          <cell r="H33" t="str">
            <v xml:space="preserve">  КЛ-10кВ от опоры № 39/4 КВЛ-10кВ ПС-9 фидер № 8 ЭСК-16 до ТП-2х630кВА Черный Мыс</v>
          </cell>
          <cell r="J33">
            <v>10</v>
          </cell>
          <cell r="L33">
            <v>10</v>
          </cell>
          <cell r="O33">
            <v>2</v>
          </cell>
          <cell r="Q33" t="str">
            <v>АСБ 3х240</v>
          </cell>
          <cell r="S33" t="str">
            <v>кабель</v>
          </cell>
          <cell r="T33">
            <v>0</v>
          </cell>
          <cell r="U33">
            <v>0.36199999999999999</v>
          </cell>
          <cell r="Z33" t="str">
            <v>в земле</v>
          </cell>
        </row>
        <row r="34">
          <cell r="A34" t="str">
            <v>1.1.4.147.64</v>
          </cell>
          <cell r="B34" t="str">
            <v>G_1.1.4.147.64</v>
          </cell>
          <cell r="C34" t="str">
            <v>Строительство КЛ-10 кВ от  ТП-4 2х1600 кВА до РП(ТП)№1- 2х1250 кВА Марьина гора</v>
          </cell>
          <cell r="F34" t="str">
            <v xml:space="preserve">  КЛ-10 кВ от  ТП-4 2х1600 кВА до РП(ТП)№1- 2х1250 кВА Марьина гора</v>
          </cell>
          <cell r="H34" t="str">
            <v xml:space="preserve">  КЛ-10 кВ от  ТП-4 2х1600 кВА до РП(ТП)№1- 2х1250 кВА Марьина гора</v>
          </cell>
          <cell r="J34">
            <v>10</v>
          </cell>
          <cell r="L34">
            <v>10</v>
          </cell>
          <cell r="O34">
            <v>2</v>
          </cell>
          <cell r="Q34" t="str">
            <v>АСБ 3х240</v>
          </cell>
          <cell r="S34" t="str">
            <v>кабель</v>
          </cell>
          <cell r="T34">
            <v>0</v>
          </cell>
          <cell r="U34">
            <v>1.8160000000000001</v>
          </cell>
          <cell r="Z34" t="str">
            <v>в земле</v>
          </cell>
        </row>
        <row r="35">
          <cell r="A35" t="str">
            <v>1.1.4.147.65</v>
          </cell>
          <cell r="B35" t="str">
            <v>G_1.1.4.147.65</v>
          </cell>
          <cell r="C35" t="str">
            <v>Строительство КЛ-10 кВ от ПС Университет до РП(ТП)№2- 2х1600 кВА (Iэтап до границы зем.участка)  Марьина гора</v>
          </cell>
          <cell r="F35" t="str">
            <v xml:space="preserve">  КЛ-10 кВ от ПС Университет до РП(ТП)№2- 2х1600 кВА (Iэтап до границы зем.участка)  Марьина гора</v>
          </cell>
          <cell r="H35" t="str">
            <v xml:space="preserve">  КЛ-10 кВ от ПС Университет до РП(ТП)№2- 2х1600 кВА (Iэтап до границы зем.участка)  Марьина гора</v>
          </cell>
          <cell r="J35">
            <v>10</v>
          </cell>
          <cell r="L35">
            <v>10</v>
          </cell>
          <cell r="O35">
            <v>2</v>
          </cell>
          <cell r="Q35" t="str">
            <v>АСБ 3х240</v>
          </cell>
          <cell r="S35" t="str">
            <v>кабель</v>
          </cell>
          <cell r="T35">
            <v>0</v>
          </cell>
          <cell r="U35">
            <v>12.568</v>
          </cell>
          <cell r="Z35" t="str">
            <v>в земле</v>
          </cell>
        </row>
        <row r="36">
          <cell r="A36" t="str">
            <v>1.1.4.147.66</v>
          </cell>
          <cell r="B36" t="str">
            <v>G_1.1.4.147.66</v>
          </cell>
          <cell r="C36" t="str">
            <v>Строительство КЛ-10кВ РП(ТП)№1-2х1250кВА до ТП-1 2х1000кВА Марьина гора</v>
          </cell>
          <cell r="F36" t="str">
            <v xml:space="preserve">  КЛ-10кВ РП(ТП)№1-2х1250кВА до ТП-1 2х1000кВА Марьина гора</v>
          </cell>
          <cell r="H36" t="str">
            <v xml:space="preserve">  КЛ-10кВ РП(ТП)№1-2х1250кВА до ТП-1 2х1000кВА Марьина гора</v>
          </cell>
          <cell r="J36">
            <v>10</v>
          </cell>
          <cell r="L36">
            <v>10</v>
          </cell>
          <cell r="O36">
            <v>2</v>
          </cell>
          <cell r="Q36" t="str">
            <v>АСБ 3х240</v>
          </cell>
          <cell r="S36" t="str">
            <v>кабель</v>
          </cell>
          <cell r="T36">
            <v>0</v>
          </cell>
          <cell r="U36">
            <v>0.74199999999999999</v>
          </cell>
          <cell r="Z36" t="str">
            <v>в земле</v>
          </cell>
        </row>
        <row r="37">
          <cell r="A37" t="str">
            <v>1.1.4.147.67</v>
          </cell>
          <cell r="B37" t="str">
            <v>G_1.1.4.147.67</v>
          </cell>
          <cell r="C37" t="str">
            <v>Строительство КЛ-10кВ ТП-1 2х1000кВА до ТП-8 2х1600кВА Марьина гора</v>
          </cell>
          <cell r="F37" t="str">
            <v xml:space="preserve">  КЛ-10кВ ТП-1 2х1000кВА до ТП-8 2х1600кВА Марьина гора</v>
          </cell>
          <cell r="H37" t="str">
            <v xml:space="preserve">  КЛ-10кВ ТП-1 2х1000кВА до ТП-8 2х1600кВА Марьина гора</v>
          </cell>
          <cell r="J37">
            <v>10</v>
          </cell>
          <cell r="L37">
            <v>10</v>
          </cell>
          <cell r="O37">
            <v>2</v>
          </cell>
          <cell r="Q37" t="str">
            <v>АСБ 3х240</v>
          </cell>
          <cell r="S37" t="str">
            <v>кабель</v>
          </cell>
          <cell r="T37">
            <v>0</v>
          </cell>
          <cell r="U37">
            <v>0.66</v>
          </cell>
          <cell r="Z37" t="str">
            <v>в земле</v>
          </cell>
        </row>
        <row r="38">
          <cell r="A38" t="str">
            <v>1.1.4.147.68</v>
          </cell>
          <cell r="B38" t="str">
            <v>G_1.1.4.147.68</v>
          </cell>
          <cell r="C38" t="str">
            <v>Строительство КЛ-10кВ ТП-8 2х1600кВА до ТП-7 2х1000кВА Марьина гора</v>
          </cell>
          <cell r="F38" t="str">
            <v xml:space="preserve">  КЛ-10кВ ТП-8 2х1600кВА до ТП-7 2х1000кВА Марьина гора</v>
          </cell>
          <cell r="H38" t="str">
            <v xml:space="preserve">  КЛ-10кВ ТП-8 2х1600кВА до ТП-7 2х1000кВА Марьина гора</v>
          </cell>
          <cell r="J38">
            <v>10</v>
          </cell>
          <cell r="L38">
            <v>10</v>
          </cell>
          <cell r="O38">
            <v>2</v>
          </cell>
          <cell r="Q38" t="str">
            <v>АСБ 3х240</v>
          </cell>
          <cell r="S38" t="str">
            <v>кабель</v>
          </cell>
          <cell r="T38">
            <v>0</v>
          </cell>
          <cell r="U38">
            <v>0.41399999999999998</v>
          </cell>
          <cell r="Z38" t="str">
            <v>в земле</v>
          </cell>
        </row>
        <row r="39">
          <cell r="A39" t="str">
            <v>1.1.4.147.69</v>
          </cell>
          <cell r="B39" t="str">
            <v>G_1.1.4.147.69</v>
          </cell>
          <cell r="C39" t="str">
            <v>Строительство КЛ-10кВ ТП-7 2х1000кВА до  РП(ТП)№1-2х1250 кВА Марьина гора</v>
          </cell>
          <cell r="F39" t="str">
            <v xml:space="preserve">  КЛ-10кВ ТП-7 2х1000кВА до  РП(ТП)№1-2х1250 кВА Марьина гора</v>
          </cell>
          <cell r="H39" t="str">
            <v xml:space="preserve">  КЛ-10кВ ТП-7 2х1000кВА до  РП(ТП)№1-2х1250 кВА Марьина гора</v>
          </cell>
          <cell r="J39">
            <v>10</v>
          </cell>
          <cell r="L39">
            <v>10</v>
          </cell>
          <cell r="O39">
            <v>2</v>
          </cell>
          <cell r="Q39" t="str">
            <v>АСБ 3х240</v>
          </cell>
          <cell r="S39" t="str">
            <v>кабель</v>
          </cell>
          <cell r="T39">
            <v>0</v>
          </cell>
          <cell r="U39">
            <v>1.706</v>
          </cell>
          <cell r="Z39" t="str">
            <v>в земле</v>
          </cell>
        </row>
        <row r="40">
          <cell r="A40" t="str">
            <v>1.1.4.147.70</v>
          </cell>
          <cell r="B40" t="str">
            <v>G_1.1.4.147.70</v>
          </cell>
          <cell r="C40" t="str">
            <v>Строительство КЛ-6 кВ от ПС "Строительная" яч. 25, 24 до оп.1 ф. 25 и оп. 1 ф. 24</v>
          </cell>
          <cell r="F40" t="str">
            <v xml:space="preserve">  КЛ-6 кВ от ПС "Строительная" яч. 25, 24 до оп.1 ф. 25 и оп. 1 ф. 24</v>
          </cell>
          <cell r="H40" t="str">
            <v xml:space="preserve">  КЛ-6 кВ от ПС "Строительная" яч. 25, 24 до оп.1 ф. 25 и оп. 1 ф. 24</v>
          </cell>
          <cell r="J40">
            <v>10</v>
          </cell>
          <cell r="L40">
            <v>10</v>
          </cell>
          <cell r="O40">
            <v>2</v>
          </cell>
          <cell r="Q40" t="str">
            <v>АСБ 3х240</v>
          </cell>
          <cell r="S40" t="str">
            <v>кабель</v>
          </cell>
          <cell r="T40">
            <v>0</v>
          </cell>
          <cell r="U40">
            <v>0.192</v>
          </cell>
          <cell r="Z40" t="str">
            <v>в земле</v>
          </cell>
        </row>
        <row r="41">
          <cell r="A41" t="str">
            <v>1.1.4.147.71</v>
          </cell>
          <cell r="B41" t="str">
            <v>G_1.1.4.147.71</v>
          </cell>
          <cell r="C41" t="str">
            <v>Строительство  ВЛ-6 кВ от опоры №27  ВЛ-6-кВ фидер 68-08 до КТПН№1-630кВА  СНТ №35 "Дзержинец"</v>
          </cell>
          <cell r="F41" t="str">
            <v xml:space="preserve">   ВЛ-6 кВ от опоры №27  ВЛ-6-кВ фидер 68-08 до КТПН№1-630кВА  СНТ №35 "Дзержинец"</v>
          </cell>
          <cell r="H41" t="str">
            <v xml:space="preserve">   ВЛ-6 кВ от опоры №27  ВЛ-6-кВ фидер 68-08 до КТПН№1-630кВА  СНТ №35 "Дзержинец"</v>
          </cell>
          <cell r="J41">
            <v>10</v>
          </cell>
          <cell r="L41">
            <v>10</v>
          </cell>
          <cell r="O41">
            <v>2</v>
          </cell>
          <cell r="Q41" t="str">
            <v>АСБ 3х240</v>
          </cell>
          <cell r="S41" t="str">
            <v>кабель</v>
          </cell>
          <cell r="T41">
            <v>0</v>
          </cell>
          <cell r="U41">
            <v>0.26</v>
          </cell>
          <cell r="Z41" t="str">
            <v>в земле</v>
          </cell>
        </row>
        <row r="42">
          <cell r="A42" t="str">
            <v>1.1.4.147.72</v>
          </cell>
          <cell r="B42" t="str">
            <v>G_1.1.4.147.72</v>
          </cell>
          <cell r="C42" t="str">
            <v>Строительство   КЛ-6 кВ от КТПН№1-630кВА СНТ №35 "Дзержинец" до КТПН№2 -630 кВА СНТ №35  "Дзержинец"</v>
          </cell>
          <cell r="F42" t="str">
            <v xml:space="preserve">    КЛ-6 кВ от КТПН№1-630кВА СНТ №35 "Дзержинец" до КТПН№2 -630 кВА СНТ №35  "Дзержинец"</v>
          </cell>
          <cell r="H42" t="str">
            <v xml:space="preserve">    КЛ-6 кВ от КТПН№1-630кВА СНТ №35 "Дзержинец" до КТПН№2 -630 кВА СНТ №35  "Дзержинец"</v>
          </cell>
          <cell r="J42">
            <v>10</v>
          </cell>
          <cell r="L42">
            <v>10</v>
          </cell>
          <cell r="O42">
            <v>2</v>
          </cell>
          <cell r="Q42" t="str">
            <v>СИП-3 1х70</v>
          </cell>
          <cell r="S42" t="str">
            <v>кабель</v>
          </cell>
          <cell r="T42">
            <v>0</v>
          </cell>
          <cell r="U42">
            <v>1.95</v>
          </cell>
          <cell r="Z42" t="str">
            <v>в земле</v>
          </cell>
        </row>
        <row r="43">
          <cell r="A43" t="str">
            <v>1.1.4.147.73</v>
          </cell>
          <cell r="B43" t="str">
            <v>G_1.1.4.147.73</v>
          </cell>
          <cell r="C43" t="str">
            <v>Строительство КЛ-10кВ от опоры №19 КВЛ-10кВ КРУН-912 до ТП-2х630кВА Черный Мыс (ТП-481)</v>
          </cell>
          <cell r="F43" t="str">
            <v xml:space="preserve">  КЛ-10кВ от опоры №19 КВЛ-10кВ КРУН-912 до ТП-2х630кВА Черный Мыс (ТП-481)</v>
          </cell>
          <cell r="H43" t="str">
            <v xml:space="preserve">  КЛ-10кВ от опоры №19 КВЛ-10кВ КРУН-912 до ТП-2х630кВА Черный Мыс (ТП-481)</v>
          </cell>
          <cell r="J43">
            <v>10</v>
          </cell>
          <cell r="L43">
            <v>10</v>
          </cell>
          <cell r="O43">
            <v>2</v>
          </cell>
          <cell r="Q43" t="str">
            <v>АСБ 3х50</v>
          </cell>
          <cell r="S43" t="str">
            <v>кабель</v>
          </cell>
          <cell r="T43">
            <v>0</v>
          </cell>
          <cell r="U43">
            <v>0.35699999999999998</v>
          </cell>
          <cell r="Z43" t="str">
            <v>в земле</v>
          </cell>
        </row>
        <row r="44">
          <cell r="A44" t="str">
            <v>1.1.4.147.74</v>
          </cell>
          <cell r="B44" t="str">
            <v>G_1.1.4.147.74</v>
          </cell>
          <cell r="C44" t="str">
            <v>Строительство КЛ-10кВ ТП-512-ТП-513</v>
          </cell>
          <cell r="F44" t="str">
            <v xml:space="preserve">  КЛ-10кВ ТП-512-ТП-513</v>
          </cell>
          <cell r="H44" t="str">
            <v xml:space="preserve">  КЛ-10кВ ТП-512-ТП-513</v>
          </cell>
          <cell r="J44">
            <v>10</v>
          </cell>
          <cell r="L44">
            <v>10</v>
          </cell>
          <cell r="O44">
            <v>2</v>
          </cell>
          <cell r="Q44" t="str">
            <v>АСБ 3х240</v>
          </cell>
          <cell r="S44" t="str">
            <v>кабель</v>
          </cell>
          <cell r="T44">
            <v>0</v>
          </cell>
          <cell r="U44">
            <v>0.82599999999999996</v>
          </cell>
          <cell r="Z44" t="str">
            <v>в земле</v>
          </cell>
        </row>
        <row r="45">
          <cell r="A45" t="str">
            <v>1.1.4.147.75</v>
          </cell>
          <cell r="B45" t="str">
            <v>G_1.1.4.147.75</v>
          </cell>
          <cell r="C45" t="str">
            <v>Строительство КЛ-10кВ от РП(ТП) 2х2500кВА мкр.35А - ПС Западная</v>
          </cell>
          <cell r="F45" t="str">
            <v xml:space="preserve">  КЛ-10кВ от РП(ТП) 2х2500кВА мкр.35А - ПС Западная</v>
          </cell>
          <cell r="H45" t="str">
            <v xml:space="preserve">  КЛ-10кВ от РП(ТП) 2х2500кВА мкр.35А - ПС Западная</v>
          </cell>
          <cell r="J45">
            <v>10</v>
          </cell>
          <cell r="L45">
            <v>10</v>
          </cell>
          <cell r="O45">
            <v>2</v>
          </cell>
          <cell r="Q45" t="str">
            <v>АСБ 3х240</v>
          </cell>
          <cell r="S45" t="str">
            <v>кабель</v>
          </cell>
          <cell r="T45">
            <v>0</v>
          </cell>
          <cell r="U45">
            <v>2.504</v>
          </cell>
          <cell r="Z45" t="str">
            <v>в земле</v>
          </cell>
        </row>
        <row r="46">
          <cell r="A46" t="str">
            <v>1.1.4.147.76</v>
          </cell>
          <cell r="B46" t="str">
            <v>G_1.1.4.147.76</v>
          </cell>
          <cell r="C46" t="str">
            <v>Строительство КЛ-10кВ РП-164-ТП-2х2500кВА мкр.35</v>
          </cell>
          <cell r="F46" t="str">
            <v xml:space="preserve">  КЛ-10кВ РП-164-ТП-2х2500кВА мкр.35</v>
          </cell>
          <cell r="H46" t="str">
            <v xml:space="preserve">  КЛ-10кВ РП-164-ТП-2х2500кВА мкр.35</v>
          </cell>
          <cell r="J46">
            <v>10</v>
          </cell>
          <cell r="L46">
            <v>10</v>
          </cell>
          <cell r="O46">
            <v>2</v>
          </cell>
          <cell r="Q46" t="str">
            <v>АСБ 3х240</v>
          </cell>
          <cell r="S46" t="str">
            <v>кабель</v>
          </cell>
          <cell r="T46">
            <v>0</v>
          </cell>
          <cell r="U46">
            <v>0.86</v>
          </cell>
          <cell r="Z46" t="str">
            <v>в земле</v>
          </cell>
        </row>
        <row r="47">
          <cell r="A47" t="str">
            <v>1.1.4.147.77</v>
          </cell>
          <cell r="B47" t="str">
            <v>G_1.1.4.147.77</v>
          </cell>
          <cell r="C47" t="str">
            <v>Строительство КЛ-10кВ ПС "Азерит"-РП(ТП)-2х2500кВА мкр.39 (стр.12)</v>
          </cell>
          <cell r="F47" t="str">
            <v xml:space="preserve">  КЛ-10кВ ПС "Азерит"-РП(ТП)-2х2500кВА мкр.39 (стр.12)</v>
          </cell>
          <cell r="H47" t="str">
            <v xml:space="preserve">  КЛ-10кВ ПС "Азерит"-РП(ТП)-2х2500кВА мкр.39 (стр.12)</v>
          </cell>
          <cell r="J47">
            <v>10</v>
          </cell>
          <cell r="L47">
            <v>10</v>
          </cell>
          <cell r="O47">
            <v>2</v>
          </cell>
          <cell r="Q47" t="str">
            <v>АСБ 3х240</v>
          </cell>
          <cell r="S47" t="str">
            <v>кабель</v>
          </cell>
          <cell r="T47">
            <v>0</v>
          </cell>
          <cell r="U47">
            <v>2.7759999999999998</v>
          </cell>
          <cell r="Z47" t="str">
            <v>в земле</v>
          </cell>
        </row>
        <row r="48">
          <cell r="A48" t="str">
            <v>1.1.4.147.78</v>
          </cell>
          <cell r="B48" t="str">
            <v>G_1.1.4.147.78</v>
          </cell>
          <cell r="C48" t="str">
            <v>Строительство КЛ-10кВ РП-ТП-2 мкр.41-ТП-894 мкр.42</v>
          </cell>
          <cell r="F48" t="str">
            <v xml:space="preserve">  КЛ-10кВ РП-ТП-2 мкр.41-ТП-894 мкр.42</v>
          </cell>
          <cell r="H48" t="str">
            <v xml:space="preserve">  КЛ-10кВ РП-ТП-2 мкр.41-ТП-894 мкр.42</v>
          </cell>
          <cell r="J48">
            <v>10</v>
          </cell>
          <cell r="L48">
            <v>10</v>
          </cell>
          <cell r="O48">
            <v>2</v>
          </cell>
          <cell r="Q48" t="str">
            <v>АСБ 3х240</v>
          </cell>
          <cell r="S48" t="str">
            <v>кабель</v>
          </cell>
          <cell r="T48">
            <v>0</v>
          </cell>
          <cell r="U48">
            <v>1.284</v>
          </cell>
          <cell r="Z48" t="str">
            <v>в земле</v>
          </cell>
        </row>
        <row r="49">
          <cell r="A49" t="str">
            <v>1.1.4.147.79</v>
          </cell>
          <cell r="B49" t="str">
            <v>G_1.1.4.147.79</v>
          </cell>
          <cell r="C49" t="str">
            <v>Строительство КЛ-10кВ от ПС "Сайма" до РП-112</v>
          </cell>
          <cell r="F49" t="str">
            <v xml:space="preserve">  КЛ-10кВ от ПС "Сайма" до РП-112</v>
          </cell>
          <cell r="H49" t="str">
            <v xml:space="preserve">  КЛ-10кВ от ПС "Сайма" до РП-112</v>
          </cell>
          <cell r="J49">
            <v>10</v>
          </cell>
          <cell r="L49">
            <v>10</v>
          </cell>
          <cell r="O49">
            <v>2</v>
          </cell>
          <cell r="Q49" t="str">
            <v>АСБ 3х240</v>
          </cell>
          <cell r="S49" t="str">
            <v>кабель</v>
          </cell>
          <cell r="T49">
            <v>0</v>
          </cell>
          <cell r="U49">
            <v>0.64</v>
          </cell>
          <cell r="Z49" t="str">
            <v>в земле</v>
          </cell>
        </row>
        <row r="50">
          <cell r="A50" t="str">
            <v>1.1.4.147.80</v>
          </cell>
          <cell r="B50" t="str">
            <v>G_1.1.4.147.80</v>
          </cell>
          <cell r="C50" t="str">
            <v>Строительство КЛ-10кВ ТП-2х2500кВА мкр.38 до места врезки в КЛ-10кВ РП-156-РП-162</v>
          </cell>
          <cell r="F50" t="str">
            <v xml:space="preserve">  КЛ-10кВ ТП-2х2500кВА мкр.38 до места врезки в КЛ-10кВ РП-156-РП-162</v>
          </cell>
          <cell r="H50" t="str">
            <v xml:space="preserve">  КЛ-10кВ ТП-2х2500кВА мкр.38 до места врезки в КЛ-10кВ РП-156-РП-162</v>
          </cell>
          <cell r="J50">
            <v>10</v>
          </cell>
          <cell r="L50">
            <v>10</v>
          </cell>
          <cell r="O50">
            <v>2</v>
          </cell>
          <cell r="Q50" t="str">
            <v>АСБ 3х240</v>
          </cell>
          <cell r="S50" t="str">
            <v>кабель</v>
          </cell>
          <cell r="T50">
            <v>0</v>
          </cell>
          <cell r="U50">
            <v>0.152</v>
          </cell>
          <cell r="Z50" t="str">
            <v>в земле</v>
          </cell>
        </row>
        <row r="51">
          <cell r="A51" t="str">
            <v>1.1.4.147.81</v>
          </cell>
          <cell r="B51" t="str">
            <v>G_1.1.4.147.81</v>
          </cell>
          <cell r="C51" t="str">
            <v>Строительство ВЛ-6кВ от оп.N1 до КТПН-778, КТПН-779 (Оп.N1 до Оп.N28) СТ "Энергетик-2"</v>
          </cell>
          <cell r="F51" t="str">
            <v xml:space="preserve">  ВЛ-6кВ от оп.N1 до КТПН-778, КТПН-779 (Оп.N1 до Оп.N28) СТ "Энергетик-2"</v>
          </cell>
          <cell r="H51" t="str">
            <v xml:space="preserve">  ВЛ-6кВ от оп.N1 до КТПН-778, КТПН-779 (Оп.N1 до Оп.N28) СТ "Энергетик-2"</v>
          </cell>
          <cell r="J51">
            <v>10</v>
          </cell>
          <cell r="L51">
            <v>10</v>
          </cell>
          <cell r="O51">
            <v>2</v>
          </cell>
          <cell r="Q51" t="str">
            <v>АСБ 3х240</v>
          </cell>
          <cell r="S51" t="str">
            <v>кабель</v>
          </cell>
          <cell r="T51">
            <v>0</v>
          </cell>
          <cell r="U51">
            <v>2.831</v>
          </cell>
          <cell r="Z51" t="str">
            <v>в земле</v>
          </cell>
        </row>
        <row r="52">
          <cell r="A52" t="str">
            <v>1.1.4.147.82</v>
          </cell>
          <cell r="B52" t="str">
            <v>G_1.1.4.147.82</v>
          </cell>
          <cell r="C52" t="str">
            <v>Строительство КЛ-10кВ ТП-475 до БКТП-465</v>
          </cell>
          <cell r="F52" t="str">
            <v xml:space="preserve">  КЛ-10кВ ТП-475 до БКТП-465</v>
          </cell>
          <cell r="H52" t="str">
            <v xml:space="preserve">  КЛ-10кВ ТП-475 до БКТП-465</v>
          </cell>
          <cell r="J52">
            <v>10</v>
          </cell>
          <cell r="L52">
            <v>10</v>
          </cell>
          <cell r="O52">
            <v>2</v>
          </cell>
          <cell r="Q52" t="str">
            <v>СИП-3 1х70</v>
          </cell>
          <cell r="S52" t="str">
            <v>кабель</v>
          </cell>
          <cell r="T52">
            <v>0</v>
          </cell>
          <cell r="U52">
            <v>0.75600000000000001</v>
          </cell>
          <cell r="Z52" t="str">
            <v>в земле</v>
          </cell>
        </row>
        <row r="53">
          <cell r="A53" t="str">
            <v>1.1.4.233</v>
          </cell>
          <cell r="B53" t="str">
            <v>G_1.1.4.233</v>
          </cell>
          <cell r="C53" t="str">
            <v>Строительство КЛ-0,4кВ ТП-2 2х1600кВА Марьина гора до ж/д №24 ВРУ1</v>
          </cell>
          <cell r="F53" t="str">
            <v xml:space="preserve">  КЛ-0,4кВ ТП-2 2х1600кВА Марьина гора до ж/д №24 ВРУ1</v>
          </cell>
          <cell r="H53" t="str">
            <v xml:space="preserve">  КЛ-0,4кВ ТП-2 2х1600кВА Марьина гора до ж/д №24 ВРУ1</v>
          </cell>
          <cell r="J53">
            <v>0.4</v>
          </cell>
          <cell r="L53">
            <v>0.4</v>
          </cell>
          <cell r="O53">
            <v>2</v>
          </cell>
          <cell r="Q53" t="str">
            <v>АСБ 3х240</v>
          </cell>
          <cell r="S53" t="str">
            <v>кабель</v>
          </cell>
          <cell r="T53">
            <v>0</v>
          </cell>
          <cell r="U53">
            <v>0.41599999999999998</v>
          </cell>
          <cell r="Z53" t="str">
            <v>в земле</v>
          </cell>
        </row>
        <row r="54">
          <cell r="A54" t="str">
            <v>1.1.4.234</v>
          </cell>
          <cell r="B54" t="str">
            <v>G_1.1.4.234</v>
          </cell>
          <cell r="C54" t="str">
            <v>Строительство КЛ-0,4кВ ТП-2 2х1600кВА Марьина гора до ж/д №24 ВРУ2</v>
          </cell>
          <cell r="F54" t="str">
            <v xml:space="preserve">  КЛ-0,4кВ ТП-2 2х1600кВА Марьина гора до ж/д №24 ВРУ2</v>
          </cell>
          <cell r="H54" t="str">
            <v xml:space="preserve">  КЛ-0,4кВ ТП-2 2х1600кВА Марьина гора до ж/д №24 ВРУ2</v>
          </cell>
          <cell r="J54">
            <v>0.4</v>
          </cell>
          <cell r="L54">
            <v>0.4</v>
          </cell>
          <cell r="O54">
            <v>2</v>
          </cell>
          <cell r="Q54" t="str">
            <v>АВБбШв 4х150</v>
          </cell>
          <cell r="S54" t="str">
            <v>кабель</v>
          </cell>
          <cell r="T54">
            <v>0</v>
          </cell>
          <cell r="U54">
            <v>0.20799999999999999</v>
          </cell>
          <cell r="Z54" t="str">
            <v>в земле</v>
          </cell>
        </row>
        <row r="55">
          <cell r="A55" t="str">
            <v>1.1.4.235</v>
          </cell>
          <cell r="B55" t="str">
            <v>G_1.1.4.235</v>
          </cell>
          <cell r="C55" t="str">
            <v>Строительство КЛ-0,4кВ ТП-3 2х2500кВА Марьина гора до ж/д №23 ВРУ1</v>
          </cell>
          <cell r="F55" t="str">
            <v xml:space="preserve">  КЛ-0,4кВ ТП-3 2х2500кВА Марьина гора до ж/д №23 ВРУ1</v>
          </cell>
          <cell r="H55" t="str">
            <v xml:space="preserve">  КЛ-0,4кВ ТП-3 2х2500кВА Марьина гора до ж/д №23 ВРУ1</v>
          </cell>
          <cell r="J55">
            <v>0.4</v>
          </cell>
          <cell r="L55">
            <v>0.4</v>
          </cell>
          <cell r="O55">
            <v>2</v>
          </cell>
          <cell r="Q55" t="str">
            <v>АВБбШв 4х150</v>
          </cell>
          <cell r="S55" t="str">
            <v>кабель</v>
          </cell>
          <cell r="T55">
            <v>0</v>
          </cell>
          <cell r="U55">
            <v>0.77600000000000002</v>
          </cell>
          <cell r="Z55" t="str">
            <v>в земле</v>
          </cell>
        </row>
        <row r="56">
          <cell r="A56" t="str">
            <v>1.1.4.236</v>
          </cell>
          <cell r="B56" t="str">
            <v>G_1.1.4.236</v>
          </cell>
          <cell r="C56" t="str">
            <v>Строительство КЛ-0,4кВ ТП-3 2х2500кВА Марьина гора до ж/д №23 ВРУ2</v>
          </cell>
          <cell r="F56" t="str">
            <v xml:space="preserve">  КЛ-0,4кВ ТП-3 2х2500кВА Марьина гора до ж/д №23 ВРУ2</v>
          </cell>
          <cell r="H56" t="str">
            <v xml:space="preserve">  КЛ-0,4кВ ТП-3 2х2500кВА Марьина гора до ж/д №23 ВРУ2</v>
          </cell>
          <cell r="J56">
            <v>0.4</v>
          </cell>
          <cell r="L56">
            <v>0.4</v>
          </cell>
          <cell r="O56">
            <v>2</v>
          </cell>
          <cell r="Q56" t="str">
            <v>АВБбШв 4х185</v>
          </cell>
          <cell r="S56" t="str">
            <v>кабель</v>
          </cell>
          <cell r="T56">
            <v>0</v>
          </cell>
          <cell r="U56">
            <v>0.39200000000000002</v>
          </cell>
          <cell r="Z56" t="str">
            <v>в земле</v>
          </cell>
        </row>
        <row r="57">
          <cell r="A57" t="str">
            <v>1.1.4.237</v>
          </cell>
          <cell r="B57" t="str">
            <v>G_1.1.4.237</v>
          </cell>
          <cell r="C57" t="str">
            <v>Строительство КЛ-0,4кВ ТП-3 2х2500кВА Марьина гора до ж/д №23 ВРУ3</v>
          </cell>
          <cell r="F57" t="str">
            <v xml:space="preserve">  КЛ-0,4кВ ТП-3 2х2500кВА Марьина гора до ж/д №23 ВРУ3</v>
          </cell>
          <cell r="H57" t="str">
            <v xml:space="preserve">  КЛ-0,4кВ ТП-3 2х2500кВА Марьина гора до ж/д №23 ВРУ3</v>
          </cell>
          <cell r="J57">
            <v>0.4</v>
          </cell>
          <cell r="L57">
            <v>0.4</v>
          </cell>
          <cell r="O57">
            <v>2</v>
          </cell>
          <cell r="Q57" t="str">
            <v>АВБбШв 4х150</v>
          </cell>
          <cell r="S57" t="str">
            <v>кабель</v>
          </cell>
          <cell r="T57">
            <v>0</v>
          </cell>
          <cell r="U57">
            <v>0.77600000000000002</v>
          </cell>
          <cell r="Z57" t="str">
            <v>в земле</v>
          </cell>
        </row>
        <row r="58">
          <cell r="A58" t="str">
            <v>1.1.4.238</v>
          </cell>
          <cell r="B58" t="str">
            <v>G_1.1.4.238</v>
          </cell>
          <cell r="C58" t="str">
            <v>Строительство КЛ-0,4кВ ТП-3 2х2500кВА Марьина гора до ж/д №22 ВРУ1</v>
          </cell>
          <cell r="F58" t="str">
            <v xml:space="preserve">  КЛ-0,4кВ ТП-3 2х2500кВА Марьина гора до ж/д №22 ВРУ1</v>
          </cell>
          <cell r="H58" t="str">
            <v xml:space="preserve">  КЛ-0,4кВ ТП-3 2х2500кВА Марьина гора до ж/д №22 ВРУ1</v>
          </cell>
          <cell r="J58">
            <v>0.4</v>
          </cell>
          <cell r="L58">
            <v>0.4</v>
          </cell>
          <cell r="O58">
            <v>2</v>
          </cell>
          <cell r="Q58" t="str">
            <v>АВБбШв 4х120</v>
          </cell>
          <cell r="S58" t="str">
            <v>кабель</v>
          </cell>
          <cell r="T58">
            <v>0</v>
          </cell>
          <cell r="U58">
            <v>0.42799999999999999</v>
          </cell>
          <cell r="Z58" t="str">
            <v>в земле</v>
          </cell>
        </row>
        <row r="59">
          <cell r="A59" t="str">
            <v>1.1.4.239</v>
          </cell>
          <cell r="B59" t="str">
            <v>G_1.1.4.239</v>
          </cell>
          <cell r="C59" t="str">
            <v>Строительство КЛ-0,4кВ ТП-3 2х2500кВА Марьина гора до ж/д №22 ВРУ2</v>
          </cell>
          <cell r="F59" t="str">
            <v xml:space="preserve">  КЛ-0,4кВ ТП-3 2х2500кВА Марьина гора до ж/д №22 ВРУ2</v>
          </cell>
          <cell r="H59" t="str">
            <v xml:space="preserve">  КЛ-0,4кВ ТП-3 2х2500кВА Марьина гора до ж/д №22 ВРУ2</v>
          </cell>
          <cell r="J59">
            <v>0.4</v>
          </cell>
          <cell r="L59">
            <v>0.4</v>
          </cell>
          <cell r="O59">
            <v>2</v>
          </cell>
          <cell r="Q59" t="str">
            <v>АВБбШв 4х185</v>
          </cell>
          <cell r="S59" t="str">
            <v>кабель</v>
          </cell>
          <cell r="T59">
            <v>0</v>
          </cell>
          <cell r="U59">
            <v>0.214</v>
          </cell>
          <cell r="Z59" t="str">
            <v>в земле</v>
          </cell>
        </row>
        <row r="60">
          <cell r="A60" t="str">
            <v>1.1.4.240</v>
          </cell>
          <cell r="B60" t="str">
            <v>G_1.1.4.240</v>
          </cell>
          <cell r="C60" t="str">
            <v>Строительство КЛ-0,4кВ ТП-3 2х2500кВА Марьина гора до ж/д №22 ВРУ3</v>
          </cell>
          <cell r="F60" t="str">
            <v xml:space="preserve">  КЛ-0,4кВ ТП-3 2х2500кВА Марьина гора до ж/д №22 ВРУ3</v>
          </cell>
          <cell r="H60" t="str">
            <v xml:space="preserve">  КЛ-0,4кВ ТП-3 2х2500кВА Марьина гора до ж/д №22 ВРУ3</v>
          </cell>
          <cell r="J60">
            <v>0.4</v>
          </cell>
          <cell r="L60">
            <v>0.4</v>
          </cell>
          <cell r="O60">
            <v>2</v>
          </cell>
          <cell r="Q60" t="str">
            <v>АВБбШв 4х150</v>
          </cell>
          <cell r="S60" t="str">
            <v>кабель</v>
          </cell>
          <cell r="T60">
            <v>0</v>
          </cell>
          <cell r="U60">
            <v>0</v>
          </cell>
          <cell r="Z60" t="str">
            <v>в земле</v>
          </cell>
        </row>
        <row r="61">
          <cell r="A61" t="str">
            <v>1.1.4.241</v>
          </cell>
          <cell r="B61" t="str">
            <v>G_1.1.4.241</v>
          </cell>
          <cell r="C61" t="str">
            <v>Строительство КЛ-0,4кВ ТП-3 2х2500кВА Марьина гора до ж/д №21 ВРУ1</v>
          </cell>
          <cell r="F61" t="str">
            <v xml:space="preserve">  КЛ-0,4кВ ТП-3 2х2500кВА Марьина гора до ж/д №21 ВРУ1</v>
          </cell>
          <cell r="H61" t="str">
            <v xml:space="preserve">  КЛ-0,4кВ ТП-3 2х2500кВА Марьина гора до ж/д №21 ВРУ1</v>
          </cell>
          <cell r="J61">
            <v>0.4</v>
          </cell>
          <cell r="L61">
            <v>0.4</v>
          </cell>
          <cell r="O61">
            <v>2</v>
          </cell>
          <cell r="S61" t="str">
            <v>кабель</v>
          </cell>
          <cell r="T61">
            <v>0</v>
          </cell>
          <cell r="U61">
            <v>0.32800000000000001</v>
          </cell>
          <cell r="Z61" t="str">
            <v>в земле</v>
          </cell>
        </row>
        <row r="62">
          <cell r="A62" t="str">
            <v>1.1.4.242</v>
          </cell>
          <cell r="B62" t="str">
            <v>G_1.1.4.242</v>
          </cell>
          <cell r="C62" t="str">
            <v>Строительство КЛ-0,4кВ ТП-3 2х2500кВА Марьина гора до ж/д №21 ВРУ2</v>
          </cell>
          <cell r="F62" t="str">
            <v xml:space="preserve">  КЛ-0,4кВ ТП-3 2х2500кВА Марьина гора до ж/д №21 ВРУ2</v>
          </cell>
          <cell r="H62" t="str">
            <v xml:space="preserve">  КЛ-0,4кВ ТП-3 2х2500кВА Марьина гора до ж/д №21 ВРУ2</v>
          </cell>
          <cell r="J62">
            <v>0.4</v>
          </cell>
          <cell r="L62">
            <v>0.4</v>
          </cell>
          <cell r="O62">
            <v>2</v>
          </cell>
          <cell r="Q62" t="str">
            <v>АВБбШв 4х185</v>
          </cell>
          <cell r="S62" t="str">
            <v>кабель</v>
          </cell>
          <cell r="T62">
            <v>0</v>
          </cell>
          <cell r="U62">
            <v>0.156</v>
          </cell>
          <cell r="Z62" t="str">
            <v>в земле</v>
          </cell>
        </row>
        <row r="63">
          <cell r="A63" t="str">
            <v>1.1.4.243</v>
          </cell>
          <cell r="B63" t="str">
            <v>G_1.1.4.243</v>
          </cell>
          <cell r="C63" t="str">
            <v>Строительство КЛ-0,4кВ ТП-3 2х2500кВА Марьина гора до ж/д №21 ВРУ3</v>
          </cell>
          <cell r="F63" t="str">
            <v xml:space="preserve">  КЛ-0,4кВ ТП-3 2х2500кВА Марьина гора до ж/д №21 ВРУ3</v>
          </cell>
          <cell r="H63" t="str">
            <v xml:space="preserve">  КЛ-0,4кВ ТП-3 2х2500кВА Марьина гора до ж/д №21 ВРУ3</v>
          </cell>
          <cell r="J63">
            <v>0.4</v>
          </cell>
          <cell r="L63">
            <v>0.4</v>
          </cell>
          <cell r="O63">
            <v>2</v>
          </cell>
          <cell r="Q63" t="str">
            <v>АВБбШв 4х150</v>
          </cell>
          <cell r="S63" t="str">
            <v>кабель</v>
          </cell>
          <cell r="T63">
            <v>0</v>
          </cell>
          <cell r="U63">
            <v>0.32400000000000001</v>
          </cell>
          <cell r="Z63" t="str">
            <v>в земле</v>
          </cell>
        </row>
        <row r="64">
          <cell r="A64" t="str">
            <v>1.1.4.244</v>
          </cell>
          <cell r="B64" t="str">
            <v>G_1.1.4.244</v>
          </cell>
          <cell r="C64" t="str">
            <v>Строительство КЛ-0,4кВ ТП-4 2х1600кВА Марьина гора до ж/д №20 ВРУ1</v>
          </cell>
          <cell r="F64" t="str">
            <v xml:space="preserve">  КЛ-0,4кВ ТП-4 2х1600кВА Марьина гора до ж/д №20 ВРУ1</v>
          </cell>
          <cell r="H64" t="str">
            <v xml:space="preserve">  КЛ-0,4кВ ТП-4 2х1600кВА Марьина гора до ж/д №20 ВРУ1</v>
          </cell>
          <cell r="J64">
            <v>0.4</v>
          </cell>
          <cell r="L64">
            <v>0.4</v>
          </cell>
          <cell r="O64">
            <v>2</v>
          </cell>
          <cell r="Q64" t="str">
            <v>АВБбШв 4х120</v>
          </cell>
          <cell r="S64" t="str">
            <v>кабель</v>
          </cell>
          <cell r="T64">
            <v>0</v>
          </cell>
          <cell r="U64">
            <v>0.39200000000000002</v>
          </cell>
          <cell r="Z64" t="str">
            <v>в земле</v>
          </cell>
        </row>
        <row r="65">
          <cell r="A65" t="str">
            <v>1.1.4.245</v>
          </cell>
          <cell r="B65" t="str">
            <v>G_1.1.4.245</v>
          </cell>
          <cell r="C65" t="str">
            <v>Строительство КЛ-0,4кВ ТП-4 2х1600кВА Марьина гора до ж/д №20 ВРУ2</v>
          </cell>
          <cell r="F65" t="str">
            <v xml:space="preserve">  КЛ-0,4кВ ТП-4 2х1600кВА Марьина гора до ж/д №20 ВРУ2</v>
          </cell>
          <cell r="H65" t="str">
            <v xml:space="preserve">  КЛ-0,4кВ ТП-4 2х1600кВА Марьина гора до ж/д №20 ВРУ2</v>
          </cell>
          <cell r="J65">
            <v>0.4</v>
          </cell>
          <cell r="L65">
            <v>0.4</v>
          </cell>
          <cell r="O65">
            <v>2</v>
          </cell>
          <cell r="Q65" t="str">
            <v>АВБбШв 4х185</v>
          </cell>
          <cell r="S65" t="str">
            <v>кабель</v>
          </cell>
          <cell r="T65">
            <v>0</v>
          </cell>
          <cell r="U65">
            <v>0.19600000000000001</v>
          </cell>
          <cell r="Z65" t="str">
            <v>в земле</v>
          </cell>
        </row>
        <row r="66">
          <cell r="A66" t="str">
            <v>1.1.4.246</v>
          </cell>
          <cell r="B66" t="str">
            <v>G_1.1.4.246</v>
          </cell>
          <cell r="C66" t="str">
            <v>Строительство КЛ-0,4кВ РП(ТП)-1 2х1000кВА Марьина гора до ж/д№26 ВРУ1</v>
          </cell>
          <cell r="F66" t="str">
            <v xml:space="preserve">  КЛ-0,4кВ РП(ТП)-1 2х1000кВА Марьина гора до ж/д№26 ВРУ1</v>
          </cell>
          <cell r="H66" t="str">
            <v xml:space="preserve">  КЛ-0,4кВ РП(ТП)-1 2х1000кВА Марьина гора до ж/д№26 ВРУ1</v>
          </cell>
          <cell r="J66">
            <v>0.4</v>
          </cell>
          <cell r="L66">
            <v>0.4</v>
          </cell>
          <cell r="O66">
            <v>2</v>
          </cell>
          <cell r="Q66" t="str">
            <v>АВБбШв 4х150</v>
          </cell>
          <cell r="S66" t="str">
            <v>кабель</v>
          </cell>
          <cell r="T66">
            <v>0</v>
          </cell>
          <cell r="U66">
            <v>0.432</v>
          </cell>
          <cell r="Z66" t="str">
            <v>в земле</v>
          </cell>
        </row>
        <row r="67">
          <cell r="A67" t="str">
            <v>1.1.4.247</v>
          </cell>
          <cell r="B67" t="str">
            <v>G_1.1.4.247</v>
          </cell>
          <cell r="C67" t="str">
            <v>Строительство КЛ-0,4кВ РП(ТП)-1 2х1000кВА Марьина гора до ж/д№26 ВРУ2</v>
          </cell>
          <cell r="F67" t="str">
            <v xml:space="preserve">  КЛ-0,4кВ РП(ТП)-1 2х1000кВА Марьина гора до ж/д№26 ВРУ2</v>
          </cell>
          <cell r="H67" t="str">
            <v xml:space="preserve">  КЛ-0,4кВ РП(ТП)-1 2х1000кВА Марьина гора до ж/д№26 ВРУ2</v>
          </cell>
          <cell r="J67">
            <v>0.4</v>
          </cell>
          <cell r="L67">
            <v>0.4</v>
          </cell>
          <cell r="O67">
            <v>2</v>
          </cell>
          <cell r="Q67" t="str">
            <v>АВБбШВ 4х185</v>
          </cell>
          <cell r="S67" t="str">
            <v>кабель</v>
          </cell>
          <cell r="T67">
            <v>0</v>
          </cell>
          <cell r="U67">
            <v>0.216</v>
          </cell>
          <cell r="Z67" t="str">
            <v>в земле</v>
          </cell>
        </row>
        <row r="68">
          <cell r="A68" t="str">
            <v>1.1.4.248</v>
          </cell>
          <cell r="B68" t="str">
            <v>G_1.1.4.248</v>
          </cell>
          <cell r="C68" t="str">
            <v>Строительство КЛ-0,4кВ РП(ТП)-1 2х1000кВА Марьина гора до ж/д№26 ВРУ3</v>
          </cell>
          <cell r="F68" t="str">
            <v xml:space="preserve">  КЛ-0,4кВ РП(ТП)-1 2х1000кВА Марьина гора до ж/д№26 ВРУ3</v>
          </cell>
          <cell r="H68" t="str">
            <v xml:space="preserve">  КЛ-0,4кВ РП(ТП)-1 2х1000кВА Марьина гора до ж/д№26 ВРУ3</v>
          </cell>
          <cell r="J68">
            <v>0.4</v>
          </cell>
          <cell r="L68">
            <v>0.4</v>
          </cell>
          <cell r="O68">
            <v>2</v>
          </cell>
          <cell r="Q68" t="str">
            <v>АВБбШВ 4х150</v>
          </cell>
          <cell r="S68" t="str">
            <v>кабель</v>
          </cell>
          <cell r="T68">
            <v>0</v>
          </cell>
          <cell r="U68">
            <v>0.432</v>
          </cell>
          <cell r="Z68" t="str">
            <v>в земле</v>
          </cell>
        </row>
        <row r="69">
          <cell r="A69" t="str">
            <v>1.1.4.249</v>
          </cell>
          <cell r="B69" t="str">
            <v>G_1.1.4.249</v>
          </cell>
          <cell r="C69" t="str">
            <v>Строительство КЛ-0,4кВ  РП(ТП)-1 2х1000кВА Марьина гора до ж/д№25 ВРУ1</v>
          </cell>
          <cell r="F69" t="str">
            <v xml:space="preserve">  КЛ-0,4кВ  РП(ТП)-1 2х1000кВА Марьина гора до ж/д№25 ВРУ1</v>
          </cell>
          <cell r="H69" t="str">
            <v xml:space="preserve">  КЛ-0,4кВ  РП(ТП)-1 2х1000кВА Марьина гора до ж/д№25 ВРУ1</v>
          </cell>
          <cell r="J69">
            <v>0.4</v>
          </cell>
          <cell r="L69">
            <v>0.4</v>
          </cell>
          <cell r="O69">
            <v>2</v>
          </cell>
          <cell r="Q69" t="str">
            <v>АВБбШВ 4х185</v>
          </cell>
          <cell r="S69" t="str">
            <v>кабель</v>
          </cell>
          <cell r="T69">
            <v>0</v>
          </cell>
          <cell r="U69">
            <v>0.85199999999999998</v>
          </cell>
          <cell r="Z69" t="str">
            <v>в земле</v>
          </cell>
        </row>
        <row r="70">
          <cell r="A70" t="str">
            <v>1.1.4.250</v>
          </cell>
          <cell r="B70" t="str">
            <v>G_1.1.4.250</v>
          </cell>
          <cell r="C70" t="str">
            <v>Строительство КЛ-0,4кВ РП(ТП)-1 2х1000кВА Марьина гора до ж/д№25 ВРУ2</v>
          </cell>
          <cell r="F70" t="str">
            <v xml:space="preserve">  КЛ-0,4кВ РП(ТП)-1 2х1000кВА Марьина гора до ж/д№25 ВРУ2</v>
          </cell>
          <cell r="H70" t="str">
            <v xml:space="preserve">  КЛ-0,4кВ РП(ТП)-1 2х1000кВА Марьина гора до ж/д№25 ВРУ2</v>
          </cell>
          <cell r="J70">
            <v>0.4</v>
          </cell>
          <cell r="L70">
            <v>0.4</v>
          </cell>
          <cell r="O70">
            <v>2</v>
          </cell>
          <cell r="Q70" t="str">
            <v>АВБбШВ 4х185</v>
          </cell>
          <cell r="S70" t="str">
            <v>кабель</v>
          </cell>
          <cell r="T70">
            <v>0</v>
          </cell>
          <cell r="U70">
            <v>0.42599999999999999</v>
          </cell>
          <cell r="Z70" t="str">
            <v>в земле</v>
          </cell>
        </row>
        <row r="71">
          <cell r="A71" t="str">
            <v>1.1.4.251</v>
          </cell>
          <cell r="B71" t="str">
            <v>G_1.1.4.251</v>
          </cell>
          <cell r="C71" t="str">
            <v>Строительство КЛ-0,4кВ РП(ТП)-1 2х1000кВА Марьина гора до ж/д№25 ВРУ3</v>
          </cell>
          <cell r="F71" t="str">
            <v xml:space="preserve">  КЛ-0,4кВ РП(ТП)-1 2х1000кВА Марьина гора до ж/д№25 ВРУ3</v>
          </cell>
          <cell r="H71" t="str">
            <v xml:space="preserve">  КЛ-0,4кВ РП(ТП)-1 2х1000кВА Марьина гора до ж/д№25 ВРУ3</v>
          </cell>
          <cell r="J71">
            <v>0.4</v>
          </cell>
          <cell r="L71">
            <v>0.4</v>
          </cell>
          <cell r="O71">
            <v>2</v>
          </cell>
          <cell r="Q71" t="str">
            <v>АВБбШВ 4х150</v>
          </cell>
          <cell r="S71" t="str">
            <v>кабель</v>
          </cell>
          <cell r="T71">
            <v>0</v>
          </cell>
          <cell r="U71">
            <v>1.036</v>
          </cell>
          <cell r="Z71" t="str">
            <v>в земле</v>
          </cell>
        </row>
        <row r="72">
          <cell r="A72" t="str">
            <v>1.1.4.252</v>
          </cell>
          <cell r="B72" t="str">
            <v>G_1.1.4.252</v>
          </cell>
          <cell r="C72" t="str">
            <v>Строительство КЛ-0,4кВ РП(ТП)-1 2х1000кВА Марьина гора до ж/д№25 ВРУ4</v>
          </cell>
          <cell r="F72" t="str">
            <v xml:space="preserve">  КЛ-0,4кВ РП(ТП)-1 2х1000кВА Марьина гора до ж/д№25 ВРУ4</v>
          </cell>
          <cell r="H72" t="str">
            <v xml:space="preserve">  КЛ-0,4кВ РП(ТП)-1 2х1000кВА Марьина гора до ж/д№25 ВРУ4</v>
          </cell>
          <cell r="J72">
            <v>0.4</v>
          </cell>
          <cell r="L72">
            <v>0.4</v>
          </cell>
          <cell r="O72">
            <v>2</v>
          </cell>
          <cell r="Q72" t="str">
            <v>АВБбШВ 4х185</v>
          </cell>
          <cell r="S72" t="str">
            <v>кабель</v>
          </cell>
          <cell r="T72">
            <v>0</v>
          </cell>
          <cell r="U72">
            <v>0.51800000000000002</v>
          </cell>
          <cell r="Z72" t="str">
            <v>в земле</v>
          </cell>
        </row>
        <row r="73">
          <cell r="A73" t="str">
            <v>1.1.4.253</v>
          </cell>
          <cell r="B73" t="str">
            <v>G_1.1.4.253</v>
          </cell>
          <cell r="C73" t="str">
            <v>Строительство КЛ-0,4кВ РП(ТП)-1 2х1000кВА Марьина гора до ж/д№25 ВРУ5</v>
          </cell>
          <cell r="F73" t="str">
            <v xml:space="preserve">  КЛ-0,4кВ РП(ТП)-1 2х1000кВА Марьина гора до ж/д№25 ВРУ5</v>
          </cell>
          <cell r="H73" t="str">
            <v xml:space="preserve">  КЛ-0,4кВ РП(ТП)-1 2х1000кВА Марьина гора до ж/д№25 ВРУ5</v>
          </cell>
          <cell r="J73">
            <v>0.4</v>
          </cell>
          <cell r="L73">
            <v>0.4</v>
          </cell>
          <cell r="O73">
            <v>2</v>
          </cell>
          <cell r="Q73" t="str">
            <v>АВБбШВ 4х150</v>
          </cell>
          <cell r="S73" t="str">
            <v>кабель</v>
          </cell>
          <cell r="T73">
            <v>0</v>
          </cell>
          <cell r="U73">
            <v>0.14799999999999999</v>
          </cell>
          <cell r="Z73" t="str">
            <v>в земле</v>
          </cell>
        </row>
        <row r="74">
          <cell r="A74" t="str">
            <v>1.1.4.254</v>
          </cell>
          <cell r="B74" t="str">
            <v>G_1.1.4.254</v>
          </cell>
          <cell r="C74" t="str">
            <v>Строительство КЛ-0,4кВ РП(ТП)-1 2х1000кВА Марьина гора до ж/д№25 ВРУ6</v>
          </cell>
          <cell r="F74" t="str">
            <v xml:space="preserve">  КЛ-0,4кВ РП(ТП)-1 2х1000кВА Марьина гора до ж/д№25 ВРУ6</v>
          </cell>
          <cell r="H74" t="str">
            <v xml:space="preserve">  КЛ-0,4кВ РП(ТП)-1 2х1000кВА Марьина гора до ж/д№25 ВРУ6</v>
          </cell>
          <cell r="J74">
            <v>0.4</v>
          </cell>
          <cell r="L74">
            <v>0.4</v>
          </cell>
          <cell r="O74">
            <v>2</v>
          </cell>
          <cell r="Q74" t="str">
            <v>АВБбШВ 4х25</v>
          </cell>
          <cell r="S74" t="str">
            <v>кабель</v>
          </cell>
          <cell r="T74">
            <v>0</v>
          </cell>
          <cell r="U74">
            <v>0.14799999999999999</v>
          </cell>
          <cell r="Z74" t="str">
            <v>в земле</v>
          </cell>
        </row>
        <row r="75">
          <cell r="A75" t="str">
            <v>1.1.4.255</v>
          </cell>
          <cell r="B75" t="str">
            <v>G_1.1.4.255</v>
          </cell>
          <cell r="C75" t="str">
            <v xml:space="preserve">Строительство КЛ-0,4кВ ТП-237-Набережный 6 </v>
          </cell>
          <cell r="F75" t="str">
            <v xml:space="preserve">  КЛ-0,4кВ ТП-237-Набережный 6 </v>
          </cell>
          <cell r="H75" t="str">
            <v xml:space="preserve">  КЛ-0,4кВ ТП-237-Набережный 6 </v>
          </cell>
          <cell r="J75">
            <v>0.4</v>
          </cell>
          <cell r="L75">
            <v>0.4</v>
          </cell>
          <cell r="O75">
            <v>2</v>
          </cell>
          <cell r="Q75" t="str">
            <v>АВБбШВ 4х25</v>
          </cell>
          <cell r="S75" t="str">
            <v>кабель</v>
          </cell>
          <cell r="T75">
            <v>0</v>
          </cell>
          <cell r="U75">
            <v>0.13600000000000001</v>
          </cell>
          <cell r="Z75" t="str">
            <v>в земле</v>
          </cell>
        </row>
        <row r="76">
          <cell r="A76" t="str">
            <v>1.1.4.256</v>
          </cell>
          <cell r="B76" t="str">
            <v>G_1.1.4.256</v>
          </cell>
          <cell r="C76" t="str">
            <v xml:space="preserve">Строительство КЛ-0,4кВ ТП-237-Набережный 8 </v>
          </cell>
          <cell r="F76" t="str">
            <v xml:space="preserve">  КЛ-0,4кВ ТП-237-Набережный 8 </v>
          </cell>
          <cell r="H76" t="str">
            <v xml:space="preserve">  КЛ-0,4кВ ТП-237-Набережный 8 </v>
          </cell>
          <cell r="J76">
            <v>0.4</v>
          </cell>
          <cell r="L76">
            <v>0.4</v>
          </cell>
          <cell r="O76">
            <v>2</v>
          </cell>
          <cell r="Q76" t="str">
            <v>АВБбШв 4х150</v>
          </cell>
          <cell r="S76" t="str">
            <v>кабель</v>
          </cell>
          <cell r="T76">
            <v>0</v>
          </cell>
          <cell r="U76">
            <v>0.28399999999999997</v>
          </cell>
          <cell r="Z76" t="str">
            <v>в земле</v>
          </cell>
        </row>
        <row r="77">
          <cell r="A77" t="str">
            <v>1.1.4.257</v>
          </cell>
          <cell r="B77" t="str">
            <v>G_1.1.4.257</v>
          </cell>
          <cell r="C77" t="str">
            <v xml:space="preserve">Строительство КЛ-0,4кВ  ТП-243-Кукуевицкого 10/4 </v>
          </cell>
          <cell r="F77" t="str">
            <v xml:space="preserve">  КЛ-0,4кВ  ТП-243-Кукуевицкого 10/4 </v>
          </cell>
          <cell r="H77" t="str">
            <v xml:space="preserve">  КЛ-0,4кВ  ТП-243-Кукуевицкого 10/4 </v>
          </cell>
          <cell r="J77">
            <v>0.4</v>
          </cell>
          <cell r="L77">
            <v>0.4</v>
          </cell>
          <cell r="O77">
            <v>2</v>
          </cell>
          <cell r="Q77" t="str">
            <v>АВБбШв 4х150</v>
          </cell>
          <cell r="S77" t="str">
            <v>кабель</v>
          </cell>
          <cell r="T77">
            <v>0</v>
          </cell>
          <cell r="U77">
            <v>0.28399999999999997</v>
          </cell>
          <cell r="Z77" t="str">
            <v>в земле</v>
          </cell>
        </row>
        <row r="78">
          <cell r="A78" t="str">
            <v>1.1.4.258</v>
          </cell>
          <cell r="B78" t="str">
            <v>G_1.1.4.258</v>
          </cell>
          <cell r="C78" t="str">
            <v>Строительство КЛ-0,4кВ РП(ТП) (стр.12) мкр.39 до ж/д№3.1 ВРУ1</v>
          </cell>
          <cell r="F78" t="str">
            <v xml:space="preserve">  КЛ-0,4кВ РП(ТП) (стр.12) мкр.39 до ж/д№3.1 ВРУ1</v>
          </cell>
          <cell r="H78" t="str">
            <v xml:space="preserve">  КЛ-0,4кВ РП(ТП) (стр.12) мкр.39 до ж/д№3.1 ВРУ1</v>
          </cell>
          <cell r="J78">
            <v>0.4</v>
          </cell>
          <cell r="L78">
            <v>0.4</v>
          </cell>
          <cell r="O78">
            <v>2</v>
          </cell>
          <cell r="Q78" t="str">
            <v>АВБбШв 4х120</v>
          </cell>
          <cell r="S78" t="str">
            <v>кабель</v>
          </cell>
          <cell r="T78">
            <v>0</v>
          </cell>
          <cell r="U78">
            <v>0.30199999999999999</v>
          </cell>
          <cell r="Z78" t="str">
            <v>в земле</v>
          </cell>
        </row>
        <row r="79">
          <cell r="A79" t="str">
            <v>1.1.4.259</v>
          </cell>
          <cell r="B79" t="str">
            <v>G_1.1.4.259</v>
          </cell>
          <cell r="C79" t="str">
            <v>Строительство КЛ-0,4кВ РП(ТП) (стр.12) мкр.39 до ж/д№3.1 ВРУ2</v>
          </cell>
          <cell r="F79" t="str">
            <v xml:space="preserve">  КЛ-0,4кВ РП(ТП) (стр.12) мкр.39 до ж/д№3.1 ВРУ2</v>
          </cell>
          <cell r="H79" t="str">
            <v xml:space="preserve">  КЛ-0,4кВ РП(ТП) (стр.12) мкр.39 до ж/д№3.1 ВРУ2</v>
          </cell>
          <cell r="J79">
            <v>0.4</v>
          </cell>
          <cell r="L79">
            <v>0.4</v>
          </cell>
          <cell r="O79">
            <v>2</v>
          </cell>
          <cell r="Q79" t="str">
            <v>АВБбШв 4х185</v>
          </cell>
          <cell r="S79" t="str">
            <v>кабель</v>
          </cell>
          <cell r="T79">
            <v>0</v>
          </cell>
          <cell r="U79">
            <v>0.36599999999999999</v>
          </cell>
          <cell r="Z79" t="str">
            <v>в земле</v>
          </cell>
        </row>
        <row r="80">
          <cell r="A80" t="str">
            <v>1.1.4.260</v>
          </cell>
          <cell r="B80" t="str">
            <v>G_1.1.4.260</v>
          </cell>
          <cell r="C80" t="str">
            <v>Строительство КЛ-0,4кВ РП(ТП) (стр.12) мкр.39 до ж/д№3.2 ВРУ1</v>
          </cell>
          <cell r="F80" t="str">
            <v xml:space="preserve">  КЛ-0,4кВ РП(ТП) (стр.12) мкр.39 до ж/д№3.2 ВРУ1</v>
          </cell>
          <cell r="H80" t="str">
            <v xml:space="preserve">  КЛ-0,4кВ РП(ТП) (стр.12) мкр.39 до ж/д№3.2 ВРУ1</v>
          </cell>
          <cell r="J80">
            <v>0.4</v>
          </cell>
          <cell r="L80">
            <v>0.4</v>
          </cell>
          <cell r="O80">
            <v>2</v>
          </cell>
          <cell r="Q80" t="str">
            <v>АВБбШв 4х185</v>
          </cell>
          <cell r="S80" t="str">
            <v>кабель</v>
          </cell>
          <cell r="T80">
            <v>0</v>
          </cell>
          <cell r="U80">
            <v>0.502</v>
          </cell>
          <cell r="Z80" t="str">
            <v>в земле</v>
          </cell>
        </row>
        <row r="81">
          <cell r="A81" t="str">
            <v>1.1.4.261</v>
          </cell>
          <cell r="B81" t="str">
            <v>G_1.1.4.261</v>
          </cell>
          <cell r="C81" t="str">
            <v>Строительство КЛ-0,4кВ РП(ТП) (стр.12) мкр.39 до ж/д№3.2 ВРУ2</v>
          </cell>
          <cell r="F81" t="str">
            <v xml:space="preserve">  КЛ-0,4кВ РП(ТП) (стр.12) мкр.39 до ж/д№3.2 ВРУ2</v>
          </cell>
          <cell r="H81" t="str">
            <v xml:space="preserve">  КЛ-0,4кВ РП(ТП) (стр.12) мкр.39 до ж/д№3.2 ВРУ2</v>
          </cell>
          <cell r="J81">
            <v>0.4</v>
          </cell>
          <cell r="L81">
            <v>0.4</v>
          </cell>
          <cell r="O81">
            <v>2</v>
          </cell>
          <cell r="Q81" t="str">
            <v>АВБбШв 4х185</v>
          </cell>
          <cell r="S81" t="str">
            <v>кабель</v>
          </cell>
          <cell r="T81">
            <v>0</v>
          </cell>
          <cell r="U81">
            <v>0.56000000000000005</v>
          </cell>
          <cell r="Z81" t="str">
            <v>в земле</v>
          </cell>
        </row>
        <row r="82">
          <cell r="A82" t="str">
            <v>1.1.4.262</v>
          </cell>
          <cell r="B82" t="str">
            <v>G_1.1.4.262</v>
          </cell>
          <cell r="C82" t="str">
            <v>Строительство КЛ-0,4кВ  от ТП-265 до ж/д Майская,14</v>
          </cell>
          <cell r="F82" t="str">
            <v xml:space="preserve">  КЛ-0,4кВ  от ТП-265 до ж/д Майская,14</v>
          </cell>
          <cell r="H82" t="str">
            <v xml:space="preserve">  КЛ-0,4кВ  от ТП-265 до ж/д Майская,14</v>
          </cell>
          <cell r="J82">
            <v>0.4</v>
          </cell>
          <cell r="L82">
            <v>0.4</v>
          </cell>
          <cell r="O82">
            <v>2</v>
          </cell>
          <cell r="Q82" t="str">
            <v>АВБбШв 4х185</v>
          </cell>
          <cell r="S82" t="str">
            <v>кабель</v>
          </cell>
          <cell r="T82">
            <v>0</v>
          </cell>
          <cell r="U82">
            <v>0.376</v>
          </cell>
          <cell r="Z82" t="str">
            <v>в земле</v>
          </cell>
        </row>
        <row r="83">
          <cell r="A83" t="str">
            <v>1.1.4.263</v>
          </cell>
          <cell r="B83" t="str">
            <v>G_1.1.4.263</v>
          </cell>
          <cell r="C83" t="str">
            <v>Строительство КЛ-0,4кВ ТП-265 до  Бизнесс центр</v>
          </cell>
          <cell r="F83" t="str">
            <v xml:space="preserve">  КЛ-0,4кВ ТП-265 до  Бизнесс центр</v>
          </cell>
          <cell r="H83" t="str">
            <v xml:space="preserve">  КЛ-0,4кВ ТП-265 до  Бизнесс центр</v>
          </cell>
          <cell r="J83">
            <v>0.4</v>
          </cell>
          <cell r="L83">
            <v>0.4</v>
          </cell>
          <cell r="O83">
            <v>2</v>
          </cell>
          <cell r="Q83" t="str">
            <v>АВБбШВ 4х185</v>
          </cell>
          <cell r="S83" t="str">
            <v>кабель</v>
          </cell>
          <cell r="T83">
            <v>0</v>
          </cell>
          <cell r="U83">
            <v>1.1879999999999999</v>
          </cell>
          <cell r="Z83" t="str">
            <v>в земле</v>
          </cell>
        </row>
        <row r="84">
          <cell r="A84" t="str">
            <v>1.1.4.264</v>
          </cell>
          <cell r="B84" t="str">
            <v>G_1.1.4.264</v>
          </cell>
          <cell r="C84" t="str">
            <v>Строительство КЛ-0,4кВ ТП-265 до Магазин Техника</v>
          </cell>
          <cell r="F84" t="str">
            <v xml:space="preserve">  КЛ-0,4кВ ТП-265 до Магазин Техника</v>
          </cell>
          <cell r="H84" t="str">
            <v xml:space="preserve">  КЛ-0,4кВ ТП-265 до Магазин Техника</v>
          </cell>
          <cell r="J84">
            <v>0.4</v>
          </cell>
          <cell r="L84">
            <v>0.4</v>
          </cell>
          <cell r="O84">
            <v>2</v>
          </cell>
          <cell r="Q84" t="str">
            <v>АВБбШВ 4х240</v>
          </cell>
          <cell r="S84" t="str">
            <v>кабель</v>
          </cell>
          <cell r="T84">
            <v>0</v>
          </cell>
          <cell r="U84">
            <v>0.82599999999999996</v>
          </cell>
          <cell r="Z84" t="str">
            <v>в земле</v>
          </cell>
        </row>
        <row r="85">
          <cell r="A85" t="str">
            <v>1.1.4.265</v>
          </cell>
          <cell r="B85" t="str">
            <v>G_1.1.4.265</v>
          </cell>
          <cell r="C85" t="str">
            <v>Строительство КЛ-0,4кВ ТП-265 до Торговый Павильон</v>
          </cell>
          <cell r="F85" t="str">
            <v xml:space="preserve">  КЛ-0,4кВ ТП-265 до Торговый Павильон</v>
          </cell>
          <cell r="H85" t="str">
            <v xml:space="preserve">  КЛ-0,4кВ ТП-265 до Торговый Павильон</v>
          </cell>
          <cell r="J85">
            <v>0.4</v>
          </cell>
          <cell r="L85">
            <v>0.4</v>
          </cell>
          <cell r="O85">
            <v>2</v>
          </cell>
          <cell r="Q85" t="str">
            <v>АВБбШВ 4х120</v>
          </cell>
          <cell r="S85" t="str">
            <v>кабель</v>
          </cell>
          <cell r="T85">
            <v>0</v>
          </cell>
          <cell r="U85">
            <v>0.375</v>
          </cell>
          <cell r="Z85" t="str">
            <v>в земле</v>
          </cell>
        </row>
        <row r="86">
          <cell r="A86" t="str">
            <v>1.1.4.266</v>
          </cell>
          <cell r="B86" t="str">
            <v>G_1.1.4.266</v>
          </cell>
          <cell r="C86" t="str">
            <v>Строительство КЛ-0,4кВ ТП-265 до  Потребительский гаражный кооператив Газон</v>
          </cell>
          <cell r="F86" t="str">
            <v xml:space="preserve">  КЛ-0,4кВ ТП-265 до  Потребительский гаражный кооператив Газон</v>
          </cell>
          <cell r="H86" t="str">
            <v xml:space="preserve">  КЛ-0,4кВ ТП-265 до  Потребительский гаражный кооператив Газон</v>
          </cell>
          <cell r="J86">
            <v>0.4</v>
          </cell>
          <cell r="L86">
            <v>0.4</v>
          </cell>
          <cell r="O86">
            <v>2</v>
          </cell>
          <cell r="Q86" t="str">
            <v>АВБбШВ 4х16</v>
          </cell>
          <cell r="S86" t="str">
            <v>кабель</v>
          </cell>
          <cell r="T86">
            <v>0</v>
          </cell>
          <cell r="U86">
            <v>6.6000000000000003E-2</v>
          </cell>
          <cell r="Z86" t="str">
            <v>в земле</v>
          </cell>
        </row>
        <row r="87">
          <cell r="A87" t="str">
            <v>1.2.1.139</v>
          </cell>
          <cell r="B87" t="str">
            <v>G_1.2.1.139</v>
          </cell>
          <cell r="C87" t="str">
            <v>Реконструкция КТПН-782</v>
          </cell>
          <cell r="T87">
            <v>0</v>
          </cell>
          <cell r="U87">
            <v>0</v>
          </cell>
        </row>
        <row r="88">
          <cell r="A88" t="str">
            <v>1.2.1.140</v>
          </cell>
          <cell r="B88" t="str">
            <v>G_1.2.1.140</v>
          </cell>
          <cell r="C88" t="str">
            <v>Реконструкция КТПН-783</v>
          </cell>
          <cell r="T88">
            <v>0</v>
          </cell>
          <cell r="U88">
            <v>0</v>
          </cell>
        </row>
        <row r="89">
          <cell r="A89" t="str">
            <v>1.2.1.141</v>
          </cell>
          <cell r="B89" t="str">
            <v>G_1.2.1.141</v>
          </cell>
          <cell r="C89" t="str">
            <v>Реконструкция КТПН-784</v>
          </cell>
          <cell r="T89">
            <v>0</v>
          </cell>
          <cell r="U89">
            <v>0</v>
          </cell>
        </row>
        <row r="90">
          <cell r="A90" t="str">
            <v>1.2.1.142</v>
          </cell>
          <cell r="B90" t="str">
            <v>G_1.2.1.142</v>
          </cell>
          <cell r="C90" t="str">
            <v>Реконструкция КТПН-785</v>
          </cell>
          <cell r="T90">
            <v>0</v>
          </cell>
          <cell r="U90">
            <v>0</v>
          </cell>
        </row>
        <row r="91">
          <cell r="A91" t="str">
            <v>1.2.1.143</v>
          </cell>
          <cell r="B91" t="str">
            <v>G_1.2.1.143</v>
          </cell>
          <cell r="C91" t="str">
            <v>Реконструкция КТПН-786</v>
          </cell>
          <cell r="T91">
            <v>0</v>
          </cell>
          <cell r="U91">
            <v>0</v>
          </cell>
        </row>
        <row r="92">
          <cell r="A92" t="str">
            <v>1.2.1.144</v>
          </cell>
          <cell r="B92" t="str">
            <v>G_1.2.1.144</v>
          </cell>
          <cell r="C92" t="str">
            <v>Реконструкция КТПН-787</v>
          </cell>
          <cell r="T92">
            <v>0</v>
          </cell>
          <cell r="U92">
            <v>0</v>
          </cell>
        </row>
        <row r="93">
          <cell r="A93" t="str">
            <v>1.2.1.145</v>
          </cell>
          <cell r="B93" t="str">
            <v>G_1.2.1.145</v>
          </cell>
          <cell r="C93" t="str">
            <v>Реконструкция КТПН-658</v>
          </cell>
          <cell r="T93">
            <v>0</v>
          </cell>
          <cell r="U93">
            <v>0</v>
          </cell>
        </row>
        <row r="94">
          <cell r="A94" t="str">
            <v>1.2.1.146</v>
          </cell>
          <cell r="B94" t="str">
            <v>G_1.2.1.146</v>
          </cell>
          <cell r="C94" t="str">
            <v>Реконструкция оборудования ТП-567</v>
          </cell>
          <cell r="T94">
            <v>0</v>
          </cell>
          <cell r="U94">
            <v>0</v>
          </cell>
        </row>
        <row r="95">
          <cell r="A95" t="str">
            <v>1.2.2.47.29</v>
          </cell>
          <cell r="B95" t="str">
            <v>G_1.2.2.47.29</v>
          </cell>
          <cell r="C95" t="str">
            <v>Реконструкция КЛ-6кВ от ПС Строительная ф.19 до оп.1а</v>
          </cell>
          <cell r="E95" t="str">
            <v xml:space="preserve">  КЛ-6кВ от ПС Строительная ф.19 до оп.1а</v>
          </cell>
          <cell r="F95" t="str">
            <v xml:space="preserve">  КЛ-6кВ от ПС Строительная ф.19 до оп.1а</v>
          </cell>
          <cell r="G95" t="str">
            <v xml:space="preserve">  КЛ-6кВ от ПС Строительная ф.19 до оп.1а</v>
          </cell>
          <cell r="H95" t="str">
            <v xml:space="preserve">  КЛ-6кВ от ПС Строительная ф.19 до оп.1а</v>
          </cell>
          <cell r="I95">
            <v>6</v>
          </cell>
          <cell r="J95">
            <v>6</v>
          </cell>
          <cell r="K95">
            <v>6</v>
          </cell>
          <cell r="L95">
            <v>6</v>
          </cell>
          <cell r="N95">
            <v>2</v>
          </cell>
          <cell r="O95">
            <v>2</v>
          </cell>
          <cell r="R95" t="str">
            <v>кабель</v>
          </cell>
          <cell r="S95" t="str">
            <v>кабель</v>
          </cell>
          <cell r="T95">
            <v>0</v>
          </cell>
          <cell r="U95">
            <v>8.6999999999999994E-2</v>
          </cell>
          <cell r="Y95" t="str">
            <v>в земле</v>
          </cell>
          <cell r="Z95" t="str">
            <v>в земле</v>
          </cell>
        </row>
        <row r="96">
          <cell r="A96" t="str">
            <v>1.2.2.47.30</v>
          </cell>
          <cell r="B96" t="str">
            <v>G_1.2.2.47.30</v>
          </cell>
          <cell r="C96" t="str">
            <v>Реконструкция КЛ-10кВ ТП-267 до ТП-264</v>
          </cell>
          <cell r="E96" t="str">
            <v xml:space="preserve">  КЛ-10кВ ТП-267 до ТП-264</v>
          </cell>
          <cell r="F96" t="str">
            <v xml:space="preserve">  КЛ-10кВ ТП-267 до ТП-264</v>
          </cell>
          <cell r="G96" t="str">
            <v xml:space="preserve">  КЛ-10кВ ТП-267 до ТП-264</v>
          </cell>
          <cell r="H96" t="str">
            <v xml:space="preserve">  КЛ-10кВ ТП-267 до ТП-264</v>
          </cell>
          <cell r="I96">
            <v>10</v>
          </cell>
          <cell r="J96">
            <v>10</v>
          </cell>
          <cell r="K96">
            <v>10</v>
          </cell>
          <cell r="L96">
            <v>10</v>
          </cell>
          <cell r="M96">
            <v>1984</v>
          </cell>
          <cell r="N96">
            <v>2</v>
          </cell>
          <cell r="O96">
            <v>2</v>
          </cell>
          <cell r="Q96" t="str">
            <v>АСБ 3х240</v>
          </cell>
          <cell r="R96" t="str">
            <v>кабель</v>
          </cell>
          <cell r="S96" t="str">
            <v>кабель</v>
          </cell>
          <cell r="T96">
            <v>2.5</v>
          </cell>
          <cell r="U96">
            <v>0.15</v>
          </cell>
          <cell r="Y96" t="str">
            <v>в земле</v>
          </cell>
          <cell r="Z96" t="str">
            <v>в земле</v>
          </cell>
        </row>
        <row r="97">
          <cell r="A97" t="str">
            <v>1.2.2.47.31</v>
          </cell>
          <cell r="B97" t="str">
            <v>G_1.2.2.47.31</v>
          </cell>
          <cell r="C97" t="str">
            <v>Реконструкция КЛ-10кВ ТП-268 доТП-267</v>
          </cell>
          <cell r="E97" t="str">
            <v xml:space="preserve">  КЛ-10кВ ТП-268 доТП-267</v>
          </cell>
          <cell r="F97" t="str">
            <v xml:space="preserve">  КЛ-10кВ ТП-268 доТП-267</v>
          </cell>
          <cell r="G97" t="str">
            <v xml:space="preserve">  КЛ-10кВ ТП-268 доТП-267</v>
          </cell>
          <cell r="H97" t="str">
            <v xml:space="preserve">  КЛ-10кВ ТП-268 доТП-267</v>
          </cell>
          <cell r="I97">
            <v>10</v>
          </cell>
          <cell r="J97">
            <v>10</v>
          </cell>
          <cell r="K97">
            <v>10</v>
          </cell>
          <cell r="L97">
            <v>10</v>
          </cell>
          <cell r="M97">
            <v>1984</v>
          </cell>
          <cell r="N97">
            <v>2</v>
          </cell>
          <cell r="O97">
            <v>2</v>
          </cell>
          <cell r="Q97" t="str">
            <v>АСБ 3х120</v>
          </cell>
          <cell r="R97" t="str">
            <v>кабель</v>
          </cell>
          <cell r="S97" t="str">
            <v>кабель</v>
          </cell>
          <cell r="T97">
            <v>1</v>
          </cell>
          <cell r="U97">
            <v>0.24</v>
          </cell>
          <cell r="Y97" t="str">
            <v>в земле</v>
          </cell>
          <cell r="Z97" t="str">
            <v>в земле</v>
          </cell>
        </row>
        <row r="98">
          <cell r="A98" t="str">
            <v>1.2.2.47.32</v>
          </cell>
          <cell r="B98" t="str">
            <v>G_1.2.2.47.32</v>
          </cell>
          <cell r="C98" t="str">
            <v>Реконструкция КЛ-10кВ  от опоры №27 ф.Олимпийская 108;212 до места врезки в КЛ-10кВ от РП"АСКТ"-КТПН № 672,КТПН №675 с перезаводской в РП(ТП) -2х1000кВА пос.ПСО-34</v>
          </cell>
          <cell r="E98" t="str">
            <v xml:space="preserve">  КЛ-10кВ  от опоры №27 ф.Олимпийская 108;212 до места врезки в КЛ-10кВ от РП"АСКТ"-КТПН № 672,КТПН №675 с перезаводской в РП(ТП) -2х1000кВА пос.ПСО-34</v>
          </cell>
          <cell r="F98" t="str">
            <v xml:space="preserve">  КЛ-10кВ  от опоры №27 ф.Олимпийская 108;212 до места врезки в КЛ-10кВ от РП"АСКТ"-КТПН № 672,КТПН №675 с перезаводской в РП(ТП) -2х1000кВА пос.ПСО-34</v>
          </cell>
          <cell r="G98" t="str">
            <v xml:space="preserve">  КЛ-10кВ  от опоры №27 ф.Олимпийская 108;212 до места врезки в КЛ-10кВ от РП"АСКТ"-КТПН № 672,КТПН №675 с перезаводской в РП(ТП) -2х1000кВА пос.ПСО-34</v>
          </cell>
          <cell r="H98" t="str">
            <v xml:space="preserve">  КЛ-10кВ  от опоры №27 ф.Олимпийская 108;212 до места врезки в КЛ-10кВ от РП"АСКТ"-КТПН № 672,КТПН №675 с перезаводской в РП(ТП) -2х1000кВА пос.ПСО-34</v>
          </cell>
          <cell r="I98">
            <v>10</v>
          </cell>
          <cell r="J98">
            <v>10</v>
          </cell>
          <cell r="K98">
            <v>10</v>
          </cell>
          <cell r="L98">
            <v>10</v>
          </cell>
          <cell r="M98">
            <v>2018</v>
          </cell>
          <cell r="N98">
            <v>2</v>
          </cell>
          <cell r="O98">
            <v>2</v>
          </cell>
          <cell r="Q98" t="str">
            <v>АСБ 3х150</v>
          </cell>
          <cell r="R98" t="str">
            <v>кабель</v>
          </cell>
          <cell r="S98" t="str">
            <v>кабель</v>
          </cell>
          <cell r="T98">
            <v>1.06</v>
          </cell>
          <cell r="U98">
            <v>0.56999999999999995</v>
          </cell>
          <cell r="Y98" t="str">
            <v>в земле</v>
          </cell>
          <cell r="Z98" t="str">
            <v>в земле</v>
          </cell>
        </row>
        <row r="99">
          <cell r="A99" t="str">
            <v>1.2.2.196.43</v>
          </cell>
          <cell r="B99" t="str">
            <v>G_1.2.2.196.43</v>
          </cell>
          <cell r="C99" t="str">
            <v>Реконструкция КЛ-0,4кВ от ТП-513 до ул.Крылова 45</v>
          </cell>
          <cell r="E99" t="str">
            <v xml:space="preserve">  КЛ-0,4кВ от ТП-513 до ул.Крылова 45</v>
          </cell>
          <cell r="F99" t="str">
            <v xml:space="preserve">  КЛ-0,4кВ от ТП-513 до ул.Крылова 45</v>
          </cell>
          <cell r="G99" t="str">
            <v xml:space="preserve">  КЛ-0,4кВ от ТП-513 до ул.Крылова 45</v>
          </cell>
          <cell r="H99" t="str">
            <v xml:space="preserve">  КЛ-0,4кВ от ТП-513 до ул.Крылова 45</v>
          </cell>
          <cell r="I99">
            <v>0.4</v>
          </cell>
          <cell r="J99">
            <v>0.4</v>
          </cell>
          <cell r="K99">
            <v>0.4</v>
          </cell>
          <cell r="L99">
            <v>0.4</v>
          </cell>
          <cell r="M99">
            <v>1989</v>
          </cell>
          <cell r="N99">
            <v>2</v>
          </cell>
          <cell r="O99">
            <v>2</v>
          </cell>
          <cell r="P99" t="str">
            <v>АВВГ 3х70+1х35</v>
          </cell>
          <cell r="Q99" t="str">
            <v>АСБ 3х240</v>
          </cell>
          <cell r="R99" t="str">
            <v>кабель</v>
          </cell>
          <cell r="S99" t="str">
            <v>кабель</v>
          </cell>
          <cell r="T99">
            <v>0.3</v>
          </cell>
          <cell r="U99">
            <v>0.26200000000000001</v>
          </cell>
          <cell r="Y99" t="str">
            <v>в земле</v>
          </cell>
          <cell r="Z99" t="str">
            <v>в земле</v>
          </cell>
        </row>
        <row r="100">
          <cell r="A100" t="str">
            <v>1.2.2.196.44</v>
          </cell>
          <cell r="B100" t="str">
            <v>G_1.2.2.196.44</v>
          </cell>
          <cell r="C100" t="str">
            <v>Реконструкция КЛ-0,4кВ ТП-261 ЦТП-36</v>
          </cell>
          <cell r="E100" t="str">
            <v xml:space="preserve">  КЛ-0,4кВ ТП-261 ЦТП-36</v>
          </cell>
          <cell r="F100" t="str">
            <v xml:space="preserve">  КЛ-0,4кВ ТП-261 ЦТП-36</v>
          </cell>
          <cell r="G100" t="str">
            <v xml:space="preserve">  КЛ-0,4кВ ТП-261 ЦТП-36</v>
          </cell>
          <cell r="H100" t="str">
            <v xml:space="preserve">  КЛ-0,4кВ ТП-261 ЦТП-36</v>
          </cell>
          <cell r="I100">
            <v>0.4</v>
          </cell>
          <cell r="J100">
            <v>0.4</v>
          </cell>
          <cell r="K100">
            <v>0.4</v>
          </cell>
          <cell r="L100">
            <v>0.4</v>
          </cell>
          <cell r="M100">
            <v>1986</v>
          </cell>
          <cell r="N100">
            <v>2</v>
          </cell>
          <cell r="O100">
            <v>2</v>
          </cell>
          <cell r="P100" t="str">
            <v>2АВВГ 3х70+1х35</v>
          </cell>
          <cell r="Q100" t="str">
            <v>АВБбШв 4х120</v>
          </cell>
          <cell r="R100" t="str">
            <v>кабель</v>
          </cell>
          <cell r="S100" t="str">
            <v>кабель</v>
          </cell>
          <cell r="T100">
            <v>0.36799999999999999</v>
          </cell>
          <cell r="U100">
            <v>0.45800000000000002</v>
          </cell>
          <cell r="Y100" t="str">
            <v>в земле</v>
          </cell>
          <cell r="Z100" t="str">
            <v>в земле</v>
          </cell>
        </row>
        <row r="101">
          <cell r="A101" t="str">
            <v>1.2.2.196.45</v>
          </cell>
          <cell r="B101" t="str">
            <v>G_1.2.2.196.45</v>
          </cell>
          <cell r="C101" t="str">
            <v>Реконструкция КЛ-0,4кВ ТП-263-Декабристов 7/1</v>
          </cell>
          <cell r="E101" t="str">
            <v xml:space="preserve">  КЛ-0,4кВ ТП-263-Декабристов 7/1</v>
          </cell>
          <cell r="F101" t="str">
            <v xml:space="preserve">  КЛ-0,4кВ ТП-263-Декабристов 7/1</v>
          </cell>
          <cell r="G101" t="str">
            <v xml:space="preserve">  КЛ-0,4кВ ТП-263-Декабристов 7/1</v>
          </cell>
          <cell r="H101" t="str">
            <v xml:space="preserve">  КЛ-0,4кВ ТП-263-Декабристов 7/1</v>
          </cell>
          <cell r="I101">
            <v>0.4</v>
          </cell>
          <cell r="J101">
            <v>0.4</v>
          </cell>
          <cell r="K101">
            <v>0.4</v>
          </cell>
          <cell r="L101">
            <v>0.4</v>
          </cell>
          <cell r="M101">
            <v>1993</v>
          </cell>
          <cell r="N101">
            <v>2</v>
          </cell>
          <cell r="O101">
            <v>2</v>
          </cell>
          <cell r="P101" t="str">
            <v>2ААБВ 3х95+1х50</v>
          </cell>
          <cell r="Q101" t="str">
            <v>АВБбШв 4х120</v>
          </cell>
          <cell r="R101" t="str">
            <v>кабель</v>
          </cell>
          <cell r="S101" t="str">
            <v>кабель</v>
          </cell>
          <cell r="T101">
            <v>0.3</v>
          </cell>
          <cell r="U101">
            <v>0.3</v>
          </cell>
          <cell r="Y101" t="str">
            <v>в земле</v>
          </cell>
          <cell r="Z101" t="str">
            <v>в земле</v>
          </cell>
        </row>
        <row r="102">
          <cell r="A102" t="str">
            <v>1.2.2.196.46</v>
          </cell>
          <cell r="B102" t="str">
            <v>G_1.2.2.196.46</v>
          </cell>
          <cell r="C102" t="str">
            <v>Реконструкция КЛ-0,4кВ  ТП-332 Лермонтова 2</v>
          </cell>
          <cell r="E102" t="str">
            <v xml:space="preserve">  КЛ-0,4кВ  ТП-332 Лермонтова 2</v>
          </cell>
          <cell r="F102" t="str">
            <v xml:space="preserve">  КЛ-0,4кВ  ТП-332 Лермонтова 2</v>
          </cell>
          <cell r="G102" t="str">
            <v xml:space="preserve">  КЛ-0,4кВ  ТП-332 Лермонтова 2</v>
          </cell>
          <cell r="H102" t="str">
            <v xml:space="preserve">  КЛ-0,4кВ  ТП-332 Лермонтова 2</v>
          </cell>
          <cell r="I102">
            <v>0.4</v>
          </cell>
          <cell r="J102">
            <v>0.4</v>
          </cell>
          <cell r="K102">
            <v>0.4</v>
          </cell>
          <cell r="L102">
            <v>0.4</v>
          </cell>
          <cell r="N102">
            <v>2</v>
          </cell>
          <cell r="O102">
            <v>2</v>
          </cell>
          <cell r="Q102" t="str">
            <v>АВБбШв 4х95</v>
          </cell>
          <cell r="R102" t="str">
            <v>кабель</v>
          </cell>
          <cell r="S102" t="str">
            <v>кабель</v>
          </cell>
          <cell r="T102">
            <v>0.4</v>
          </cell>
          <cell r="U102">
            <v>0.79800000000000004</v>
          </cell>
          <cell r="Y102" t="str">
            <v>в земле</v>
          </cell>
          <cell r="Z102" t="str">
            <v>в земле</v>
          </cell>
        </row>
        <row r="103">
          <cell r="A103" t="str">
            <v>1.6.69</v>
          </cell>
          <cell r="B103" t="str">
            <v>G_1.6.69</v>
          </cell>
          <cell r="C103" t="str">
            <v>Модернизация ОПС. Нефтеюганское ш 15, Аэрофлотская,23</v>
          </cell>
          <cell r="Q103" t="str">
            <v>АВБбШв 4х150</v>
          </cell>
          <cell r="R103" t="str">
            <v>кабель</v>
          </cell>
          <cell r="S103" t="str">
            <v>кабель</v>
          </cell>
          <cell r="T103">
            <v>0</v>
          </cell>
          <cell r="U103">
            <v>0</v>
          </cell>
          <cell r="Y103" t="str">
            <v>в земле</v>
          </cell>
          <cell r="Z103" t="str">
            <v>в земле</v>
          </cell>
        </row>
        <row r="104">
          <cell r="A104" t="str">
            <v>1.6.72</v>
          </cell>
          <cell r="B104" t="str">
            <v>G_1.6.72</v>
          </cell>
          <cell r="C104" t="str">
            <v>Виброкаток двухвальцовый BOMAG BW 75 H E-Start</v>
          </cell>
          <cell r="T104">
            <v>0</v>
          </cell>
          <cell r="U104">
            <v>0</v>
          </cell>
        </row>
        <row r="105">
          <cell r="A105">
            <v>0</v>
          </cell>
          <cell r="B105">
            <v>0</v>
          </cell>
          <cell r="C105">
            <v>0</v>
          </cell>
        </row>
        <row r="106">
          <cell r="A106">
            <v>0</v>
          </cell>
          <cell r="B106">
            <v>0</v>
          </cell>
          <cell r="C106">
            <v>0</v>
          </cell>
        </row>
        <row r="107">
          <cell r="A107">
            <v>0</v>
          </cell>
          <cell r="B107">
            <v>0</v>
          </cell>
          <cell r="C107">
            <v>0</v>
          </cell>
        </row>
        <row r="108">
          <cell r="A108">
            <v>0</v>
          </cell>
          <cell r="B108">
            <v>0</v>
          </cell>
          <cell r="C108">
            <v>0</v>
          </cell>
        </row>
        <row r="109">
          <cell r="A109">
            <v>0</v>
          </cell>
          <cell r="B109">
            <v>0</v>
          </cell>
          <cell r="C109">
            <v>0</v>
          </cell>
        </row>
        <row r="110">
          <cell r="A110">
            <v>0</v>
          </cell>
          <cell r="B110">
            <v>0</v>
          </cell>
          <cell r="C110">
            <v>0</v>
          </cell>
        </row>
        <row r="111">
          <cell r="A111">
            <v>0</v>
          </cell>
          <cell r="B111">
            <v>0</v>
          </cell>
          <cell r="C111">
            <v>0</v>
          </cell>
        </row>
        <row r="112">
          <cell r="A112">
            <v>0</v>
          </cell>
          <cell r="B112">
            <v>0</v>
          </cell>
          <cell r="C112">
            <v>0</v>
          </cell>
        </row>
        <row r="113">
          <cell r="A113">
            <v>0</v>
          </cell>
          <cell r="B113">
            <v>0</v>
          </cell>
          <cell r="C113">
            <v>0</v>
          </cell>
        </row>
        <row r="114">
          <cell r="A114">
            <v>0</v>
          </cell>
          <cell r="B114">
            <v>0</v>
          </cell>
          <cell r="C114">
            <v>0</v>
          </cell>
        </row>
        <row r="115">
          <cell r="A115">
            <v>0</v>
          </cell>
          <cell r="B115">
            <v>0</v>
          </cell>
          <cell r="C115">
            <v>0</v>
          </cell>
        </row>
        <row r="116">
          <cell r="A116">
            <v>0</v>
          </cell>
          <cell r="B116">
            <v>0</v>
          </cell>
          <cell r="C116">
            <v>0</v>
          </cell>
        </row>
        <row r="117">
          <cell r="A117">
            <v>0</v>
          </cell>
          <cell r="B117">
            <v>0</v>
          </cell>
          <cell r="C117">
            <v>0</v>
          </cell>
        </row>
        <row r="118">
          <cell r="A118">
            <v>0</v>
          </cell>
          <cell r="B118">
            <v>0</v>
          </cell>
          <cell r="C118">
            <v>0</v>
          </cell>
        </row>
        <row r="119">
          <cell r="A119">
            <v>0</v>
          </cell>
          <cell r="B119">
            <v>0</v>
          </cell>
          <cell r="C119">
            <v>0</v>
          </cell>
        </row>
        <row r="120">
          <cell r="A120">
            <v>0</v>
          </cell>
          <cell r="B120">
            <v>0</v>
          </cell>
          <cell r="C120">
            <v>0</v>
          </cell>
        </row>
        <row r="121">
          <cell r="A121">
            <v>0</v>
          </cell>
          <cell r="B121">
            <v>0</v>
          </cell>
          <cell r="C121">
            <v>0</v>
          </cell>
        </row>
        <row r="122">
          <cell r="A122">
            <v>0</v>
          </cell>
          <cell r="B122">
            <v>0</v>
          </cell>
          <cell r="C122">
            <v>0</v>
          </cell>
        </row>
        <row r="123">
          <cell r="A123">
            <v>0</v>
          </cell>
          <cell r="B123">
            <v>0</v>
          </cell>
          <cell r="C123">
            <v>0</v>
          </cell>
        </row>
        <row r="124">
          <cell r="A124">
            <v>0</v>
          </cell>
          <cell r="B124">
            <v>0</v>
          </cell>
          <cell r="C124">
            <v>0</v>
          </cell>
        </row>
        <row r="125">
          <cell r="A125">
            <v>0</v>
          </cell>
          <cell r="B125">
            <v>0</v>
          </cell>
          <cell r="C125">
            <v>0</v>
          </cell>
        </row>
        <row r="126">
          <cell r="A126">
            <v>0</v>
          </cell>
          <cell r="B126">
            <v>0</v>
          </cell>
          <cell r="C126">
            <v>0</v>
          </cell>
        </row>
        <row r="127">
          <cell r="A127">
            <v>0</v>
          </cell>
          <cell r="B127">
            <v>0</v>
          </cell>
          <cell r="C127">
            <v>0</v>
          </cell>
        </row>
        <row r="128">
          <cell r="A128">
            <v>0</v>
          </cell>
          <cell r="B128">
            <v>0</v>
          </cell>
          <cell r="C128">
            <v>0</v>
          </cell>
        </row>
        <row r="129">
          <cell r="A129">
            <v>0</v>
          </cell>
          <cell r="B129">
            <v>0</v>
          </cell>
          <cell r="C129">
            <v>0</v>
          </cell>
        </row>
        <row r="130">
          <cell r="A130">
            <v>0</v>
          </cell>
          <cell r="B130">
            <v>0</v>
          </cell>
          <cell r="C130">
            <v>0</v>
          </cell>
        </row>
        <row r="131">
          <cell r="A131">
            <v>0</v>
          </cell>
          <cell r="B131">
            <v>0</v>
          </cell>
          <cell r="C131">
            <v>0</v>
          </cell>
        </row>
        <row r="132">
          <cell r="A132">
            <v>0</v>
          </cell>
          <cell r="B132">
            <v>0</v>
          </cell>
          <cell r="C132">
            <v>0</v>
          </cell>
        </row>
        <row r="133">
          <cell r="A133">
            <v>0</v>
          </cell>
          <cell r="B133">
            <v>0</v>
          </cell>
          <cell r="C133">
            <v>0</v>
          </cell>
        </row>
        <row r="134">
          <cell r="A134">
            <v>0</v>
          </cell>
          <cell r="B134">
            <v>0</v>
          </cell>
          <cell r="C134">
            <v>0</v>
          </cell>
        </row>
        <row r="135">
          <cell r="A135">
            <v>0</v>
          </cell>
          <cell r="B135">
            <v>0</v>
          </cell>
          <cell r="C135">
            <v>0</v>
          </cell>
        </row>
        <row r="136">
          <cell r="A136">
            <v>0</v>
          </cell>
          <cell r="B136">
            <v>0</v>
          </cell>
          <cell r="C136">
            <v>0</v>
          </cell>
        </row>
        <row r="137">
          <cell r="A137">
            <v>0</v>
          </cell>
          <cell r="B137">
            <v>0</v>
          </cell>
          <cell r="C137">
            <v>0</v>
          </cell>
        </row>
        <row r="138">
          <cell r="A138">
            <v>0</v>
          </cell>
          <cell r="B138">
            <v>0</v>
          </cell>
          <cell r="C138">
            <v>0</v>
          </cell>
        </row>
        <row r="139">
          <cell r="A139">
            <v>0</v>
          </cell>
          <cell r="B139">
            <v>0</v>
          </cell>
          <cell r="C139">
            <v>0</v>
          </cell>
        </row>
        <row r="140">
          <cell r="A140">
            <v>0</v>
          </cell>
          <cell r="B140">
            <v>0</v>
          </cell>
          <cell r="C140">
            <v>0</v>
          </cell>
        </row>
        <row r="141">
          <cell r="A141">
            <v>0</v>
          </cell>
          <cell r="B141">
            <v>0</v>
          </cell>
          <cell r="C141">
            <v>0</v>
          </cell>
        </row>
        <row r="142">
          <cell r="A142">
            <v>0</v>
          </cell>
          <cell r="B142">
            <v>0</v>
          </cell>
          <cell r="C142">
            <v>0</v>
          </cell>
        </row>
        <row r="143">
          <cell r="A143">
            <v>0</v>
          </cell>
          <cell r="B143">
            <v>0</v>
          </cell>
          <cell r="C143">
            <v>0</v>
          </cell>
        </row>
        <row r="144">
          <cell r="A144">
            <v>0</v>
          </cell>
          <cell r="B144">
            <v>0</v>
          </cell>
          <cell r="C144">
            <v>0</v>
          </cell>
        </row>
        <row r="145">
          <cell r="A145">
            <v>0</v>
          </cell>
          <cell r="B145">
            <v>0</v>
          </cell>
          <cell r="C145">
            <v>0</v>
          </cell>
        </row>
        <row r="146">
          <cell r="A146">
            <v>0</v>
          </cell>
          <cell r="B146">
            <v>0</v>
          </cell>
          <cell r="C146">
            <v>0</v>
          </cell>
        </row>
        <row r="147">
          <cell r="A147">
            <v>0</v>
          </cell>
          <cell r="B147">
            <v>0</v>
          </cell>
          <cell r="C147">
            <v>0</v>
          </cell>
        </row>
        <row r="148">
          <cell r="A148">
            <v>0</v>
          </cell>
          <cell r="B148">
            <v>0</v>
          </cell>
          <cell r="C148">
            <v>0</v>
          </cell>
        </row>
        <row r="149">
          <cell r="A149">
            <v>0</v>
          </cell>
          <cell r="B149">
            <v>0</v>
          </cell>
          <cell r="C149">
            <v>0</v>
          </cell>
        </row>
        <row r="150">
          <cell r="A150">
            <v>0</v>
          </cell>
          <cell r="B150">
            <v>0</v>
          </cell>
          <cell r="C150">
            <v>0</v>
          </cell>
        </row>
        <row r="151">
          <cell r="A151">
            <v>0</v>
          </cell>
          <cell r="B151">
            <v>0</v>
          </cell>
          <cell r="C151">
            <v>0</v>
          </cell>
        </row>
        <row r="152">
          <cell r="A152">
            <v>0</v>
          </cell>
          <cell r="B152">
            <v>0</v>
          </cell>
          <cell r="C152">
            <v>0</v>
          </cell>
        </row>
        <row r="153">
          <cell r="A153">
            <v>0</v>
          </cell>
          <cell r="B153">
            <v>0</v>
          </cell>
          <cell r="C153">
            <v>0</v>
          </cell>
        </row>
        <row r="154">
          <cell r="A154">
            <v>0</v>
          </cell>
          <cell r="B154">
            <v>0</v>
          </cell>
          <cell r="C154">
            <v>0</v>
          </cell>
        </row>
        <row r="155">
          <cell r="A155">
            <v>0</v>
          </cell>
          <cell r="B155">
            <v>0</v>
          </cell>
          <cell r="C155">
            <v>0</v>
          </cell>
        </row>
        <row r="156">
          <cell r="A156">
            <v>0</v>
          </cell>
          <cell r="B156">
            <v>0</v>
          </cell>
          <cell r="C156">
            <v>0</v>
          </cell>
        </row>
        <row r="157">
          <cell r="A157">
            <v>0</v>
          </cell>
          <cell r="B157">
            <v>0</v>
          </cell>
          <cell r="C157">
            <v>0</v>
          </cell>
        </row>
        <row r="158">
          <cell r="A158">
            <v>0</v>
          </cell>
          <cell r="B158">
            <v>0</v>
          </cell>
          <cell r="C158">
            <v>0</v>
          </cell>
        </row>
        <row r="159">
          <cell r="A159">
            <v>0</v>
          </cell>
          <cell r="B159">
            <v>0</v>
          </cell>
          <cell r="C159">
            <v>0</v>
          </cell>
        </row>
        <row r="160">
          <cell r="A160">
            <v>0</v>
          </cell>
          <cell r="B160">
            <v>0</v>
          </cell>
          <cell r="C160">
            <v>0</v>
          </cell>
        </row>
        <row r="161">
          <cell r="A161">
            <v>0</v>
          </cell>
          <cell r="B161">
            <v>0</v>
          </cell>
          <cell r="C161">
            <v>0</v>
          </cell>
        </row>
        <row r="162">
          <cell r="A162">
            <v>0</v>
          </cell>
          <cell r="B162">
            <v>0</v>
          </cell>
          <cell r="C162">
            <v>0</v>
          </cell>
        </row>
        <row r="163">
          <cell r="A163">
            <v>0</v>
          </cell>
          <cell r="B163">
            <v>0</v>
          </cell>
          <cell r="C163">
            <v>0</v>
          </cell>
        </row>
        <row r="164">
          <cell r="A164">
            <v>0</v>
          </cell>
          <cell r="B164">
            <v>0</v>
          </cell>
          <cell r="C164">
            <v>0</v>
          </cell>
        </row>
        <row r="165">
          <cell r="A165">
            <v>0</v>
          </cell>
          <cell r="B165">
            <v>0</v>
          </cell>
          <cell r="C165">
            <v>0</v>
          </cell>
        </row>
        <row r="166">
          <cell r="A166">
            <v>0</v>
          </cell>
          <cell r="B166">
            <v>0</v>
          </cell>
          <cell r="C166">
            <v>0</v>
          </cell>
        </row>
        <row r="167">
          <cell r="A167">
            <v>0</v>
          </cell>
          <cell r="B167">
            <v>0</v>
          </cell>
          <cell r="C167">
            <v>0</v>
          </cell>
        </row>
        <row r="168">
          <cell r="A168">
            <v>0</v>
          </cell>
          <cell r="B168">
            <v>0</v>
          </cell>
          <cell r="C168">
            <v>0</v>
          </cell>
        </row>
        <row r="169">
          <cell r="A169">
            <v>0</v>
          </cell>
          <cell r="B169">
            <v>0</v>
          </cell>
          <cell r="C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315">
          <cell r="A315">
            <v>0</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row r="328">
          <cell r="A328">
            <v>0</v>
          </cell>
        </row>
        <row r="329">
          <cell r="A329">
            <v>0</v>
          </cell>
        </row>
        <row r="330">
          <cell r="A330">
            <v>0</v>
          </cell>
        </row>
        <row r="331">
          <cell r="A331">
            <v>0</v>
          </cell>
        </row>
        <row r="332">
          <cell r="A332">
            <v>0</v>
          </cell>
        </row>
        <row r="333">
          <cell r="A333">
            <v>0</v>
          </cell>
        </row>
        <row r="334">
          <cell r="A334">
            <v>0</v>
          </cell>
        </row>
        <row r="335">
          <cell r="A335">
            <v>0</v>
          </cell>
        </row>
        <row r="336">
          <cell r="A336">
            <v>0</v>
          </cell>
        </row>
        <row r="337">
          <cell r="A337">
            <v>0</v>
          </cell>
        </row>
        <row r="338">
          <cell r="A338">
            <v>0</v>
          </cell>
        </row>
        <row r="339">
          <cell r="A339">
            <v>0</v>
          </cell>
        </row>
        <row r="340">
          <cell r="A340">
            <v>0</v>
          </cell>
        </row>
        <row r="341">
          <cell r="A341">
            <v>0</v>
          </cell>
        </row>
        <row r="342">
          <cell r="A342">
            <v>0</v>
          </cell>
        </row>
        <row r="343">
          <cell r="A343">
            <v>0</v>
          </cell>
        </row>
        <row r="344">
          <cell r="A344">
            <v>0</v>
          </cell>
        </row>
        <row r="345">
          <cell r="A345">
            <v>0</v>
          </cell>
        </row>
        <row r="346">
          <cell r="A346">
            <v>0</v>
          </cell>
        </row>
        <row r="347">
          <cell r="A347">
            <v>0</v>
          </cell>
        </row>
        <row r="348">
          <cell r="A348">
            <v>0</v>
          </cell>
        </row>
        <row r="349">
          <cell r="A349">
            <v>0</v>
          </cell>
        </row>
        <row r="350">
          <cell r="A350">
            <v>0</v>
          </cell>
        </row>
        <row r="351">
          <cell r="A351">
            <v>0</v>
          </cell>
        </row>
        <row r="352">
          <cell r="A352">
            <v>0</v>
          </cell>
        </row>
        <row r="353">
          <cell r="A353">
            <v>0</v>
          </cell>
        </row>
        <row r="354">
          <cell r="A354">
            <v>0</v>
          </cell>
        </row>
        <row r="355">
          <cell r="A355">
            <v>0</v>
          </cell>
        </row>
        <row r="356">
          <cell r="A356">
            <v>0</v>
          </cell>
        </row>
        <row r="357">
          <cell r="A357">
            <v>0</v>
          </cell>
        </row>
        <row r="358">
          <cell r="A358">
            <v>0</v>
          </cell>
        </row>
        <row r="359">
          <cell r="A359">
            <v>0</v>
          </cell>
        </row>
        <row r="360">
          <cell r="A360">
            <v>0</v>
          </cell>
        </row>
        <row r="361">
          <cell r="A361">
            <v>0</v>
          </cell>
        </row>
        <row r="362">
          <cell r="A362">
            <v>0</v>
          </cell>
        </row>
        <row r="363">
          <cell r="A363">
            <v>0</v>
          </cell>
        </row>
        <row r="364">
          <cell r="A364">
            <v>0</v>
          </cell>
        </row>
        <row r="365">
          <cell r="A365">
            <v>0</v>
          </cell>
        </row>
        <row r="366">
          <cell r="A366">
            <v>0</v>
          </cell>
        </row>
        <row r="367">
          <cell r="A367">
            <v>0</v>
          </cell>
        </row>
        <row r="368">
          <cell r="A368">
            <v>0</v>
          </cell>
        </row>
        <row r="369">
          <cell r="A369">
            <v>0</v>
          </cell>
        </row>
        <row r="370">
          <cell r="A370">
            <v>0</v>
          </cell>
        </row>
        <row r="371">
          <cell r="A371">
            <v>0</v>
          </cell>
        </row>
        <row r="372">
          <cell r="A372">
            <v>0</v>
          </cell>
        </row>
        <row r="373">
          <cell r="A373">
            <v>0</v>
          </cell>
        </row>
        <row r="374">
          <cell r="A374">
            <v>0</v>
          </cell>
        </row>
        <row r="375">
          <cell r="A375">
            <v>0</v>
          </cell>
        </row>
        <row r="376">
          <cell r="A376">
            <v>0</v>
          </cell>
        </row>
        <row r="377">
          <cell r="A377">
            <v>0</v>
          </cell>
        </row>
        <row r="378">
          <cell r="A378">
            <v>0</v>
          </cell>
        </row>
        <row r="379">
          <cell r="A379">
            <v>0</v>
          </cell>
        </row>
        <row r="380">
          <cell r="A380">
            <v>0</v>
          </cell>
        </row>
        <row r="381">
          <cell r="A381">
            <v>0</v>
          </cell>
          <cell r="U381" t="e">
            <v>#N/A</v>
          </cell>
        </row>
        <row r="382">
          <cell r="A382">
            <v>0</v>
          </cell>
          <cell r="U382" t="e">
            <v>#N/A</v>
          </cell>
        </row>
        <row r="383">
          <cell r="A383">
            <v>0</v>
          </cell>
          <cell r="U383" t="e">
            <v>#N/A</v>
          </cell>
        </row>
        <row r="384">
          <cell r="A384">
            <v>0</v>
          </cell>
          <cell r="U384" t="e">
            <v>#N/A</v>
          </cell>
        </row>
        <row r="385">
          <cell r="A385">
            <v>0</v>
          </cell>
          <cell r="U385" t="e">
            <v>#N/A</v>
          </cell>
        </row>
        <row r="386">
          <cell r="A386">
            <v>0</v>
          </cell>
          <cell r="U386" t="e">
            <v>#N/A</v>
          </cell>
        </row>
        <row r="387">
          <cell r="A387">
            <v>0</v>
          </cell>
          <cell r="U387" t="e">
            <v>#N/A</v>
          </cell>
        </row>
        <row r="388">
          <cell r="A388">
            <v>0</v>
          </cell>
          <cell r="U388" t="e">
            <v>#N/A</v>
          </cell>
        </row>
        <row r="389">
          <cell r="A389">
            <v>0</v>
          </cell>
          <cell r="U389" t="e">
            <v>#N/A</v>
          </cell>
        </row>
        <row r="390">
          <cell r="A390">
            <v>0</v>
          </cell>
          <cell r="U390" t="e">
            <v>#N/A</v>
          </cell>
        </row>
        <row r="391">
          <cell r="A391">
            <v>0</v>
          </cell>
          <cell r="U391" t="e">
            <v>#N/A</v>
          </cell>
        </row>
        <row r="392">
          <cell r="A392">
            <v>0</v>
          </cell>
          <cell r="U392" t="e">
            <v>#N/A</v>
          </cell>
        </row>
        <row r="393">
          <cell r="A393">
            <v>0</v>
          </cell>
          <cell r="U393" t="e">
            <v>#N/A</v>
          </cell>
        </row>
        <row r="394">
          <cell r="A394">
            <v>0</v>
          </cell>
          <cell r="U394" t="e">
            <v>#N/A</v>
          </cell>
        </row>
        <row r="395">
          <cell r="A395">
            <v>0</v>
          </cell>
          <cell r="U395" t="e">
            <v>#N/A</v>
          </cell>
        </row>
        <row r="396">
          <cell r="A396">
            <v>0</v>
          </cell>
          <cell r="U396" t="e">
            <v>#N/A</v>
          </cell>
        </row>
        <row r="397">
          <cell r="A397">
            <v>0</v>
          </cell>
          <cell r="U397" t="e">
            <v>#N/A</v>
          </cell>
        </row>
        <row r="398">
          <cell r="A398">
            <v>0</v>
          </cell>
          <cell r="U398" t="e">
            <v>#N/A</v>
          </cell>
        </row>
        <row r="399">
          <cell r="A399">
            <v>0</v>
          </cell>
          <cell r="U399" t="e">
            <v>#N/A</v>
          </cell>
        </row>
        <row r="400">
          <cell r="A400">
            <v>0</v>
          </cell>
          <cell r="U400" t="e">
            <v>#N/A</v>
          </cell>
        </row>
        <row r="401">
          <cell r="A401">
            <v>0</v>
          </cell>
          <cell r="U401" t="e">
            <v>#N/A</v>
          </cell>
        </row>
        <row r="402">
          <cell r="A402">
            <v>0</v>
          </cell>
          <cell r="U402" t="e">
            <v>#N/A</v>
          </cell>
        </row>
        <row r="403">
          <cell r="A403">
            <v>0</v>
          </cell>
          <cell r="U403" t="e">
            <v>#N/A</v>
          </cell>
        </row>
        <row r="404">
          <cell r="A404">
            <v>0</v>
          </cell>
          <cell r="U404" t="e">
            <v>#N/A</v>
          </cell>
        </row>
        <row r="405">
          <cell r="A405">
            <v>0</v>
          </cell>
          <cell r="U405" t="e">
            <v>#N/A</v>
          </cell>
        </row>
        <row r="406">
          <cell r="A406">
            <v>0</v>
          </cell>
          <cell r="U406" t="e">
            <v>#N/A</v>
          </cell>
        </row>
        <row r="407">
          <cell r="A407">
            <v>0</v>
          </cell>
          <cell r="U407" t="e">
            <v>#N/A</v>
          </cell>
        </row>
        <row r="408">
          <cell r="A408">
            <v>0</v>
          </cell>
          <cell r="U408" t="e">
            <v>#N/A</v>
          </cell>
        </row>
        <row r="409">
          <cell r="A409">
            <v>0</v>
          </cell>
          <cell r="U409" t="e">
            <v>#N/A</v>
          </cell>
        </row>
        <row r="410">
          <cell r="A410">
            <v>0</v>
          </cell>
          <cell r="U410" t="e">
            <v>#N/A</v>
          </cell>
        </row>
        <row r="411">
          <cell r="A411">
            <v>0</v>
          </cell>
          <cell r="U411" t="e">
            <v>#N/A</v>
          </cell>
        </row>
        <row r="412">
          <cell r="A412">
            <v>0</v>
          </cell>
          <cell r="U412" t="e">
            <v>#N/A</v>
          </cell>
        </row>
        <row r="413">
          <cell r="A413">
            <v>0</v>
          </cell>
          <cell r="U413" t="e">
            <v>#N/A</v>
          </cell>
        </row>
        <row r="414">
          <cell r="A414">
            <v>0</v>
          </cell>
          <cell r="U414" t="e">
            <v>#N/A</v>
          </cell>
        </row>
        <row r="415">
          <cell r="A415">
            <v>0</v>
          </cell>
          <cell r="U415" t="e">
            <v>#N/A</v>
          </cell>
        </row>
        <row r="416">
          <cell r="A416">
            <v>0</v>
          </cell>
          <cell r="U416" t="e">
            <v>#N/A</v>
          </cell>
        </row>
        <row r="417">
          <cell r="A417">
            <v>0</v>
          </cell>
          <cell r="U417" t="e">
            <v>#N/A</v>
          </cell>
        </row>
        <row r="418">
          <cell r="A418">
            <v>0</v>
          </cell>
          <cell r="U418" t="e">
            <v>#N/A</v>
          </cell>
        </row>
        <row r="419">
          <cell r="A419">
            <v>0</v>
          </cell>
          <cell r="U419" t="e">
            <v>#N/A</v>
          </cell>
        </row>
        <row r="420">
          <cell r="A420">
            <v>0</v>
          </cell>
          <cell r="U420" t="e">
            <v>#N/A</v>
          </cell>
        </row>
        <row r="421">
          <cell r="A421">
            <v>0</v>
          </cell>
          <cell r="U421" t="e">
            <v>#N/A</v>
          </cell>
        </row>
        <row r="422">
          <cell r="A422">
            <v>0</v>
          </cell>
          <cell r="U422" t="e">
            <v>#N/A</v>
          </cell>
        </row>
        <row r="423">
          <cell r="A423">
            <v>0</v>
          </cell>
          <cell r="U423" t="e">
            <v>#N/A</v>
          </cell>
        </row>
        <row r="424">
          <cell r="A424">
            <v>0</v>
          </cell>
          <cell r="U424" t="e">
            <v>#N/A</v>
          </cell>
        </row>
        <row r="425">
          <cell r="A425">
            <v>0</v>
          </cell>
          <cell r="U425" t="e">
            <v>#N/A</v>
          </cell>
        </row>
        <row r="426">
          <cell r="A426">
            <v>0</v>
          </cell>
          <cell r="U426" t="e">
            <v>#N/A</v>
          </cell>
        </row>
        <row r="427">
          <cell r="A427">
            <v>0</v>
          </cell>
          <cell r="U427" t="e">
            <v>#N/A</v>
          </cell>
        </row>
        <row r="428">
          <cell r="A428">
            <v>0</v>
          </cell>
          <cell r="U428" t="e">
            <v>#N/A</v>
          </cell>
        </row>
        <row r="429">
          <cell r="A429">
            <v>0</v>
          </cell>
          <cell r="U429" t="e">
            <v>#N/A</v>
          </cell>
        </row>
        <row r="430">
          <cell r="A430">
            <v>0</v>
          </cell>
          <cell r="U430" t="e">
            <v>#N/A</v>
          </cell>
        </row>
        <row r="431">
          <cell r="A431">
            <v>0</v>
          </cell>
          <cell r="U431" t="e">
            <v>#N/A</v>
          </cell>
        </row>
        <row r="432">
          <cell r="A432">
            <v>0</v>
          </cell>
          <cell r="U432" t="e">
            <v>#N/A</v>
          </cell>
        </row>
        <row r="433">
          <cell r="A433">
            <v>0</v>
          </cell>
          <cell r="U433" t="e">
            <v>#N/A</v>
          </cell>
        </row>
        <row r="434">
          <cell r="A434">
            <v>0</v>
          </cell>
          <cell r="U434" t="e">
            <v>#N/A</v>
          </cell>
        </row>
        <row r="435">
          <cell r="A435">
            <v>0</v>
          </cell>
          <cell r="U435" t="e">
            <v>#N/A</v>
          </cell>
        </row>
        <row r="436">
          <cell r="A436">
            <v>0</v>
          </cell>
          <cell r="U436" t="e">
            <v>#N/A</v>
          </cell>
        </row>
        <row r="437">
          <cell r="A437">
            <v>0</v>
          </cell>
          <cell r="U437" t="e">
            <v>#N/A</v>
          </cell>
        </row>
        <row r="438">
          <cell r="A438">
            <v>0</v>
          </cell>
          <cell r="U438" t="e">
            <v>#N/A</v>
          </cell>
        </row>
        <row r="439">
          <cell r="A439">
            <v>0</v>
          </cell>
          <cell r="U439" t="e">
            <v>#N/A</v>
          </cell>
        </row>
        <row r="440">
          <cell r="A440">
            <v>0</v>
          </cell>
          <cell r="U440" t="e">
            <v>#N/A</v>
          </cell>
        </row>
        <row r="441">
          <cell r="A441">
            <v>0</v>
          </cell>
          <cell r="U441" t="e">
            <v>#N/A</v>
          </cell>
        </row>
        <row r="442">
          <cell r="A442">
            <v>0</v>
          </cell>
          <cell r="U442" t="e">
            <v>#N/A</v>
          </cell>
        </row>
        <row r="443">
          <cell r="A443">
            <v>0</v>
          </cell>
          <cell r="U443" t="e">
            <v>#N/A</v>
          </cell>
        </row>
        <row r="444">
          <cell r="A444">
            <v>0</v>
          </cell>
          <cell r="U444" t="e">
            <v>#N/A</v>
          </cell>
        </row>
        <row r="445">
          <cell r="A445">
            <v>0</v>
          </cell>
          <cell r="U445" t="e">
            <v>#N/A</v>
          </cell>
        </row>
        <row r="446">
          <cell r="A446">
            <v>0</v>
          </cell>
          <cell r="U446" t="e">
            <v>#N/A</v>
          </cell>
        </row>
        <row r="447">
          <cell r="A447">
            <v>0</v>
          </cell>
          <cell r="U447" t="e">
            <v>#N/A</v>
          </cell>
        </row>
        <row r="448">
          <cell r="A448">
            <v>0</v>
          </cell>
          <cell r="U448" t="e">
            <v>#N/A</v>
          </cell>
        </row>
        <row r="449">
          <cell r="A449">
            <v>0</v>
          </cell>
          <cell r="U449" t="e">
            <v>#N/A</v>
          </cell>
        </row>
        <row r="450">
          <cell r="A450">
            <v>0</v>
          </cell>
          <cell r="U450" t="e">
            <v>#N/A</v>
          </cell>
        </row>
        <row r="451">
          <cell r="A451">
            <v>0</v>
          </cell>
          <cell r="U451" t="e">
            <v>#N/A</v>
          </cell>
        </row>
        <row r="452">
          <cell r="A452">
            <v>0</v>
          </cell>
          <cell r="U452" t="e">
            <v>#N/A</v>
          </cell>
        </row>
        <row r="453">
          <cell r="A453">
            <v>0</v>
          </cell>
          <cell r="U453" t="e">
            <v>#N/A</v>
          </cell>
        </row>
        <row r="454">
          <cell r="A454">
            <v>0</v>
          </cell>
          <cell r="U454" t="e">
            <v>#N/A</v>
          </cell>
        </row>
        <row r="455">
          <cell r="A455">
            <v>0</v>
          </cell>
          <cell r="U455" t="e">
            <v>#N/A</v>
          </cell>
        </row>
        <row r="456">
          <cell r="A456">
            <v>0</v>
          </cell>
          <cell r="U456" t="e">
            <v>#N/A</v>
          </cell>
        </row>
        <row r="457">
          <cell r="A457">
            <v>0</v>
          </cell>
          <cell r="U457" t="e">
            <v>#N/A</v>
          </cell>
        </row>
        <row r="458">
          <cell r="A458">
            <v>0</v>
          </cell>
          <cell r="U458" t="e">
            <v>#N/A</v>
          </cell>
        </row>
        <row r="459">
          <cell r="A459">
            <v>0</v>
          </cell>
          <cell r="U459" t="e">
            <v>#N/A</v>
          </cell>
        </row>
        <row r="460">
          <cell r="A460">
            <v>0</v>
          </cell>
          <cell r="U460" t="e">
            <v>#N/A</v>
          </cell>
        </row>
        <row r="461">
          <cell r="A461">
            <v>0</v>
          </cell>
          <cell r="U461" t="e">
            <v>#N/A</v>
          </cell>
        </row>
        <row r="462">
          <cell r="A462">
            <v>0</v>
          </cell>
          <cell r="U462" t="e">
            <v>#N/A</v>
          </cell>
        </row>
        <row r="463">
          <cell r="A463">
            <v>0</v>
          </cell>
          <cell r="U463" t="e">
            <v>#N/A</v>
          </cell>
        </row>
        <row r="464">
          <cell r="A464">
            <v>0</v>
          </cell>
          <cell r="U464" t="e">
            <v>#N/A</v>
          </cell>
        </row>
        <row r="465">
          <cell r="A465">
            <v>0</v>
          </cell>
          <cell r="U465" t="e">
            <v>#N/A</v>
          </cell>
        </row>
        <row r="466">
          <cell r="A466">
            <v>0</v>
          </cell>
          <cell r="U466" t="e">
            <v>#N/A</v>
          </cell>
        </row>
        <row r="467">
          <cell r="A467">
            <v>0</v>
          </cell>
          <cell r="U467" t="e">
            <v>#N/A</v>
          </cell>
        </row>
        <row r="468">
          <cell r="A468">
            <v>0</v>
          </cell>
          <cell r="U468" t="e">
            <v>#N/A</v>
          </cell>
        </row>
        <row r="469">
          <cell r="A469">
            <v>0</v>
          </cell>
          <cell r="U469" t="e">
            <v>#N/A</v>
          </cell>
        </row>
        <row r="470">
          <cell r="A470">
            <v>0</v>
          </cell>
          <cell r="U470" t="e">
            <v>#N/A</v>
          </cell>
        </row>
        <row r="471">
          <cell r="A471">
            <v>0</v>
          </cell>
          <cell r="U471" t="e">
            <v>#N/A</v>
          </cell>
        </row>
        <row r="472">
          <cell r="A472">
            <v>0</v>
          </cell>
          <cell r="U472" t="e">
            <v>#N/A</v>
          </cell>
        </row>
        <row r="473">
          <cell r="A473">
            <v>0</v>
          </cell>
          <cell r="U473" t="e">
            <v>#N/A</v>
          </cell>
        </row>
        <row r="474">
          <cell r="A474">
            <v>0</v>
          </cell>
          <cell r="U474" t="e">
            <v>#N/A</v>
          </cell>
        </row>
        <row r="475">
          <cell r="A475">
            <v>0</v>
          </cell>
          <cell r="U475" t="e">
            <v>#N/A</v>
          </cell>
        </row>
        <row r="476">
          <cell r="A476">
            <v>0</v>
          </cell>
          <cell r="U476" t="e">
            <v>#N/A</v>
          </cell>
        </row>
        <row r="477">
          <cell r="A477">
            <v>0</v>
          </cell>
          <cell r="U477" t="e">
            <v>#N/A</v>
          </cell>
        </row>
        <row r="478">
          <cell r="A478">
            <v>0</v>
          </cell>
          <cell r="U478" t="e">
            <v>#N/A</v>
          </cell>
        </row>
        <row r="479">
          <cell r="A479">
            <v>0</v>
          </cell>
          <cell r="U479" t="e">
            <v>#N/A</v>
          </cell>
        </row>
        <row r="480">
          <cell r="A480">
            <v>0</v>
          </cell>
          <cell r="U480" t="e">
            <v>#N/A</v>
          </cell>
        </row>
        <row r="481">
          <cell r="A481">
            <v>0</v>
          </cell>
          <cell r="U481" t="e">
            <v>#N/A</v>
          </cell>
        </row>
        <row r="482">
          <cell r="A482">
            <v>0</v>
          </cell>
          <cell r="U482" t="e">
            <v>#N/A</v>
          </cell>
        </row>
        <row r="483">
          <cell r="A483">
            <v>0</v>
          </cell>
          <cell r="U483" t="e">
            <v>#N/A</v>
          </cell>
        </row>
        <row r="484">
          <cell r="A484">
            <v>0</v>
          </cell>
          <cell r="U484" t="e">
            <v>#N/A</v>
          </cell>
        </row>
        <row r="485">
          <cell r="A485">
            <v>0</v>
          </cell>
          <cell r="U485" t="e">
            <v>#N/A</v>
          </cell>
        </row>
        <row r="486">
          <cell r="A486">
            <v>0</v>
          </cell>
          <cell r="U486" t="e">
            <v>#N/A</v>
          </cell>
        </row>
        <row r="487">
          <cell r="A487">
            <v>0</v>
          </cell>
          <cell r="U487" t="e">
            <v>#N/A</v>
          </cell>
        </row>
        <row r="488">
          <cell r="A488">
            <v>0</v>
          </cell>
          <cell r="U488" t="e">
            <v>#N/A</v>
          </cell>
        </row>
        <row r="489">
          <cell r="A489">
            <v>0</v>
          </cell>
          <cell r="U489" t="e">
            <v>#N/A</v>
          </cell>
        </row>
        <row r="490">
          <cell r="A490">
            <v>0</v>
          </cell>
          <cell r="U490" t="e">
            <v>#N/A</v>
          </cell>
        </row>
        <row r="491">
          <cell r="A491">
            <v>0</v>
          </cell>
          <cell r="U491" t="e">
            <v>#N/A</v>
          </cell>
        </row>
        <row r="492">
          <cell r="A492">
            <v>0</v>
          </cell>
          <cell r="U492" t="e">
            <v>#N/A</v>
          </cell>
        </row>
        <row r="493">
          <cell r="A493">
            <v>0</v>
          </cell>
          <cell r="U493" t="e">
            <v>#N/A</v>
          </cell>
        </row>
        <row r="494">
          <cell r="A494">
            <v>0</v>
          </cell>
          <cell r="U494" t="e">
            <v>#N/A</v>
          </cell>
        </row>
        <row r="495">
          <cell r="A495">
            <v>0</v>
          </cell>
          <cell r="U495" t="e">
            <v>#N/A</v>
          </cell>
        </row>
        <row r="496">
          <cell r="A496">
            <v>0</v>
          </cell>
          <cell r="U496" t="e">
            <v>#N/A</v>
          </cell>
        </row>
        <row r="497">
          <cell r="A497">
            <v>0</v>
          </cell>
          <cell r="U497" t="e">
            <v>#N/A</v>
          </cell>
        </row>
        <row r="498">
          <cell r="A498">
            <v>0</v>
          </cell>
          <cell r="U498" t="e">
            <v>#N/A</v>
          </cell>
        </row>
        <row r="499">
          <cell r="A499">
            <v>0</v>
          </cell>
          <cell r="U499" t="e">
            <v>#N/A</v>
          </cell>
        </row>
        <row r="500">
          <cell r="A500">
            <v>0</v>
          </cell>
          <cell r="U500" t="e">
            <v>#N/A</v>
          </cell>
        </row>
        <row r="501">
          <cell r="A501">
            <v>0</v>
          </cell>
          <cell r="U501" t="e">
            <v>#N/A</v>
          </cell>
        </row>
        <row r="502">
          <cell r="A502">
            <v>0</v>
          </cell>
          <cell r="U502" t="e">
            <v>#N/A</v>
          </cell>
        </row>
        <row r="503">
          <cell r="A503">
            <v>0</v>
          </cell>
          <cell r="U503" t="e">
            <v>#N/A</v>
          </cell>
        </row>
        <row r="504">
          <cell r="A504">
            <v>0</v>
          </cell>
          <cell r="U504" t="e">
            <v>#N/A</v>
          </cell>
        </row>
        <row r="505">
          <cell r="A505">
            <v>0</v>
          </cell>
          <cell r="U505" t="e">
            <v>#N/A</v>
          </cell>
        </row>
        <row r="506">
          <cell r="A506">
            <v>0</v>
          </cell>
          <cell r="U506" t="e">
            <v>#N/A</v>
          </cell>
        </row>
        <row r="507">
          <cell r="A507">
            <v>0</v>
          </cell>
          <cell r="U507" t="e">
            <v>#N/A</v>
          </cell>
        </row>
        <row r="508">
          <cell r="A508">
            <v>0</v>
          </cell>
          <cell r="U508" t="e">
            <v>#N/A</v>
          </cell>
        </row>
        <row r="509">
          <cell r="A509">
            <v>0</v>
          </cell>
          <cell r="U509" t="e">
            <v>#N/A</v>
          </cell>
        </row>
        <row r="510">
          <cell r="A510">
            <v>0</v>
          </cell>
          <cell r="U510" t="e">
            <v>#N/A</v>
          </cell>
        </row>
        <row r="511">
          <cell r="A511">
            <v>0</v>
          </cell>
          <cell r="U511" t="e">
            <v>#N/A</v>
          </cell>
        </row>
        <row r="512">
          <cell r="A512">
            <v>0</v>
          </cell>
          <cell r="U512" t="e">
            <v>#N/A</v>
          </cell>
        </row>
        <row r="513">
          <cell r="A513">
            <v>0</v>
          </cell>
          <cell r="U513" t="e">
            <v>#N/A</v>
          </cell>
        </row>
        <row r="514">
          <cell r="A514">
            <v>0</v>
          </cell>
          <cell r="U514" t="e">
            <v>#N/A</v>
          </cell>
        </row>
        <row r="515">
          <cell r="A515">
            <v>0</v>
          </cell>
          <cell r="U515" t="e">
            <v>#N/A</v>
          </cell>
        </row>
        <row r="516">
          <cell r="A516">
            <v>0</v>
          </cell>
          <cell r="U516" t="e">
            <v>#N/A</v>
          </cell>
        </row>
        <row r="517">
          <cell r="A517">
            <v>0</v>
          </cell>
          <cell r="U517" t="e">
            <v>#N/A</v>
          </cell>
        </row>
        <row r="518">
          <cell r="A518">
            <v>0</v>
          </cell>
          <cell r="U518" t="e">
            <v>#N/A</v>
          </cell>
        </row>
        <row r="519">
          <cell r="A519">
            <v>0</v>
          </cell>
          <cell r="U519" t="e">
            <v>#N/A</v>
          </cell>
        </row>
        <row r="520">
          <cell r="A520">
            <v>0</v>
          </cell>
          <cell r="U520" t="e">
            <v>#N/A</v>
          </cell>
        </row>
        <row r="521">
          <cell r="A521">
            <v>0</v>
          </cell>
          <cell r="U521" t="e">
            <v>#N/A</v>
          </cell>
        </row>
        <row r="522">
          <cell r="A522">
            <v>0</v>
          </cell>
          <cell r="U522" t="e">
            <v>#N/A</v>
          </cell>
        </row>
        <row r="523">
          <cell r="A523">
            <v>0</v>
          </cell>
          <cell r="U523" t="e">
            <v>#N/A</v>
          </cell>
        </row>
        <row r="524">
          <cell r="A524">
            <v>0</v>
          </cell>
          <cell r="U524" t="e">
            <v>#N/A</v>
          </cell>
        </row>
        <row r="525">
          <cell r="A525">
            <v>0</v>
          </cell>
          <cell r="U525" t="e">
            <v>#N/A</v>
          </cell>
        </row>
        <row r="526">
          <cell r="A526">
            <v>0</v>
          </cell>
          <cell r="U526" t="e">
            <v>#N/A</v>
          </cell>
        </row>
        <row r="527">
          <cell r="A527">
            <v>0</v>
          </cell>
          <cell r="U527" t="e">
            <v>#N/A</v>
          </cell>
        </row>
        <row r="528">
          <cell r="A528">
            <v>0</v>
          </cell>
          <cell r="U528" t="e">
            <v>#N/A</v>
          </cell>
        </row>
        <row r="529">
          <cell r="A529">
            <v>0</v>
          </cell>
          <cell r="U529" t="e">
            <v>#N/A</v>
          </cell>
        </row>
        <row r="530">
          <cell r="A530">
            <v>0</v>
          </cell>
          <cell r="U530" t="e">
            <v>#N/A</v>
          </cell>
        </row>
        <row r="531">
          <cell r="A531">
            <v>0</v>
          </cell>
          <cell r="U531" t="e">
            <v>#N/A</v>
          </cell>
        </row>
        <row r="532">
          <cell r="A532">
            <v>0</v>
          </cell>
          <cell r="U532" t="e">
            <v>#N/A</v>
          </cell>
        </row>
        <row r="533">
          <cell r="A533">
            <v>0</v>
          </cell>
          <cell r="U533" t="e">
            <v>#N/A</v>
          </cell>
        </row>
        <row r="534">
          <cell r="A534">
            <v>0</v>
          </cell>
          <cell r="U534" t="e">
            <v>#N/A</v>
          </cell>
        </row>
        <row r="535">
          <cell r="A535">
            <v>0</v>
          </cell>
          <cell r="U535" t="e">
            <v>#N/A</v>
          </cell>
        </row>
        <row r="536">
          <cell r="A536">
            <v>0</v>
          </cell>
          <cell r="U536" t="e">
            <v>#N/A</v>
          </cell>
        </row>
        <row r="537">
          <cell r="A537">
            <v>0</v>
          </cell>
          <cell r="U537" t="e">
            <v>#N/A</v>
          </cell>
        </row>
        <row r="538">
          <cell r="A538">
            <v>0</v>
          </cell>
          <cell r="U538" t="e">
            <v>#N/A</v>
          </cell>
        </row>
        <row r="539">
          <cell r="A539">
            <v>0</v>
          </cell>
          <cell r="U539" t="e">
            <v>#N/A</v>
          </cell>
        </row>
        <row r="540">
          <cell r="A540">
            <v>0</v>
          </cell>
          <cell r="U540" t="e">
            <v>#N/A</v>
          </cell>
        </row>
        <row r="541">
          <cell r="A541">
            <v>0</v>
          </cell>
          <cell r="U541" t="e">
            <v>#N/A</v>
          </cell>
        </row>
        <row r="542">
          <cell r="A542">
            <v>0</v>
          </cell>
          <cell r="U542" t="e">
            <v>#N/A</v>
          </cell>
        </row>
        <row r="543">
          <cell r="A543">
            <v>0</v>
          </cell>
          <cell r="U543" t="e">
            <v>#N/A</v>
          </cell>
        </row>
        <row r="544">
          <cell r="A544">
            <v>0</v>
          </cell>
          <cell r="U544" t="e">
            <v>#N/A</v>
          </cell>
        </row>
        <row r="545">
          <cell r="A545">
            <v>0</v>
          </cell>
          <cell r="U545" t="e">
            <v>#N/A</v>
          </cell>
        </row>
        <row r="546">
          <cell r="A546">
            <v>0</v>
          </cell>
          <cell r="U546" t="e">
            <v>#N/A</v>
          </cell>
        </row>
        <row r="547">
          <cell r="A547">
            <v>0</v>
          </cell>
          <cell r="U547" t="e">
            <v>#N/A</v>
          </cell>
        </row>
        <row r="548">
          <cell r="A548">
            <v>0</v>
          </cell>
          <cell r="U548" t="e">
            <v>#N/A</v>
          </cell>
        </row>
        <row r="549">
          <cell r="A549">
            <v>0</v>
          </cell>
          <cell r="U549" t="e">
            <v>#N/A</v>
          </cell>
        </row>
        <row r="550">
          <cell r="A550">
            <v>0</v>
          </cell>
          <cell r="U550" t="e">
            <v>#N/A</v>
          </cell>
        </row>
        <row r="551">
          <cell r="A551">
            <v>0</v>
          </cell>
          <cell r="U551" t="e">
            <v>#N/A</v>
          </cell>
        </row>
        <row r="552">
          <cell r="A552">
            <v>0</v>
          </cell>
          <cell r="U552" t="e">
            <v>#N/A</v>
          </cell>
        </row>
        <row r="553">
          <cell r="A553">
            <v>0</v>
          </cell>
          <cell r="U553" t="e">
            <v>#N/A</v>
          </cell>
        </row>
        <row r="554">
          <cell r="A554">
            <v>0</v>
          </cell>
          <cell r="U554" t="e">
            <v>#N/A</v>
          </cell>
        </row>
        <row r="555">
          <cell r="A555">
            <v>0</v>
          </cell>
          <cell r="U555" t="e">
            <v>#N/A</v>
          </cell>
        </row>
        <row r="556">
          <cell r="A556">
            <v>0</v>
          </cell>
          <cell r="U556" t="e">
            <v>#N/A</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v>0</v>
          </cell>
        </row>
        <row r="575">
          <cell r="A575">
            <v>0</v>
          </cell>
        </row>
        <row r="576">
          <cell r="A576">
            <v>0</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v>0</v>
          </cell>
        </row>
        <row r="610">
          <cell r="A610">
            <v>0</v>
          </cell>
        </row>
        <row r="611">
          <cell r="A611">
            <v>0</v>
          </cell>
        </row>
        <row r="612">
          <cell r="A612">
            <v>0</v>
          </cell>
        </row>
        <row r="613">
          <cell r="A613">
            <v>0</v>
          </cell>
        </row>
        <row r="614">
          <cell r="A614">
            <v>0</v>
          </cell>
        </row>
        <row r="615">
          <cell r="A615">
            <v>0</v>
          </cell>
        </row>
        <row r="616">
          <cell r="A616">
            <v>0</v>
          </cell>
        </row>
        <row r="617">
          <cell r="A617">
            <v>0</v>
          </cell>
        </row>
        <row r="618">
          <cell r="A618">
            <v>0</v>
          </cell>
        </row>
        <row r="619">
          <cell r="A619">
            <v>0</v>
          </cell>
        </row>
        <row r="620">
          <cell r="A620">
            <v>0</v>
          </cell>
        </row>
        <row r="621">
          <cell r="A621">
            <v>0</v>
          </cell>
        </row>
        <row r="622">
          <cell r="A622">
            <v>0</v>
          </cell>
        </row>
        <row r="623">
          <cell r="A623">
            <v>0</v>
          </cell>
        </row>
        <row r="624">
          <cell r="A624">
            <v>0</v>
          </cell>
        </row>
        <row r="625">
          <cell r="A625">
            <v>0</v>
          </cell>
        </row>
        <row r="626">
          <cell r="A626">
            <v>0</v>
          </cell>
        </row>
        <row r="627">
          <cell r="A627">
            <v>0</v>
          </cell>
        </row>
        <row r="628">
          <cell r="A628">
            <v>0</v>
          </cell>
        </row>
        <row r="629">
          <cell r="A629">
            <v>0</v>
          </cell>
        </row>
        <row r="630">
          <cell r="A630">
            <v>0</v>
          </cell>
        </row>
        <row r="631">
          <cell r="A631">
            <v>0</v>
          </cell>
        </row>
        <row r="632">
          <cell r="A632">
            <v>0</v>
          </cell>
        </row>
        <row r="633">
          <cell r="A633">
            <v>0</v>
          </cell>
        </row>
        <row r="634">
          <cell r="A634">
            <v>0</v>
          </cell>
        </row>
        <row r="635">
          <cell r="A635">
            <v>0</v>
          </cell>
        </row>
        <row r="636">
          <cell r="A636">
            <v>0</v>
          </cell>
        </row>
        <row r="637">
          <cell r="A637">
            <v>0</v>
          </cell>
        </row>
        <row r="638">
          <cell r="A638">
            <v>0</v>
          </cell>
        </row>
        <row r="639">
          <cell r="A639">
            <v>0</v>
          </cell>
        </row>
        <row r="640">
          <cell r="A640">
            <v>0</v>
          </cell>
        </row>
        <row r="641">
          <cell r="A641">
            <v>0</v>
          </cell>
        </row>
        <row r="642">
          <cell r="A642">
            <v>0</v>
          </cell>
        </row>
        <row r="643">
          <cell r="A643">
            <v>0</v>
          </cell>
        </row>
        <row r="644">
          <cell r="A644">
            <v>0</v>
          </cell>
        </row>
        <row r="645">
          <cell r="A645">
            <v>0</v>
          </cell>
        </row>
        <row r="646">
          <cell r="A646">
            <v>0</v>
          </cell>
        </row>
        <row r="647">
          <cell r="A647">
            <v>0</v>
          </cell>
        </row>
        <row r="648">
          <cell r="A648">
            <v>0</v>
          </cell>
        </row>
        <row r="649">
          <cell r="A649" t="e">
            <v>#REF!</v>
          </cell>
        </row>
        <row r="650">
          <cell r="A650">
            <v>0</v>
          </cell>
        </row>
        <row r="651">
          <cell r="A651">
            <v>0</v>
          </cell>
        </row>
        <row r="652">
          <cell r="A652">
            <v>0</v>
          </cell>
        </row>
        <row r="653">
          <cell r="A653">
            <v>0</v>
          </cell>
        </row>
        <row r="654">
          <cell r="A654">
            <v>0</v>
          </cell>
        </row>
        <row r="655">
          <cell r="A655">
            <v>0</v>
          </cell>
          <cell r="B655">
            <v>0</v>
          </cell>
          <cell r="C655">
            <v>0</v>
          </cell>
        </row>
        <row r="656">
          <cell r="A656">
            <v>0</v>
          </cell>
          <cell r="B656">
            <v>0</v>
          </cell>
          <cell r="C656">
            <v>0</v>
          </cell>
        </row>
        <row r="657">
          <cell r="A657">
            <v>0</v>
          </cell>
          <cell r="B657">
            <v>0</v>
          </cell>
          <cell r="C657">
            <v>0</v>
          </cell>
        </row>
        <row r="658">
          <cell r="A658">
            <v>0</v>
          </cell>
        </row>
        <row r="659">
          <cell r="A659">
            <v>0</v>
          </cell>
        </row>
        <row r="660">
          <cell r="A660">
            <v>0</v>
          </cell>
        </row>
        <row r="661">
          <cell r="A661">
            <v>0</v>
          </cell>
        </row>
        <row r="662">
          <cell r="A662">
            <v>0</v>
          </cell>
        </row>
      </sheetData>
      <sheetData sheetId="32">
        <row r="19">
          <cell r="D19" t="str">
            <v>№ пп</v>
          </cell>
          <cell r="E19" t="str">
            <v>Реквизиты договора ТП
 / Ранее присоединенные потребители</v>
          </cell>
          <cell r="F19" t="str">
            <v>Реквизиты дополнительных соглашений к договору</v>
          </cell>
          <cell r="G19" t="str">
            <v>Состояние договора ТП</v>
          </cell>
          <cell r="H19" t="str">
            <v>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I19" t="str">
            <v>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J19" t="str">
            <v>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K19" t="str">
            <v>Максимальная мощность энергопринимающих устройств всего, МВт</v>
          </cell>
          <cell r="L19" t="str">
            <v>Максимальная мощность энергопринимающих устройств ранее присоединенных, МВт / контрольные замеры МВт</v>
          </cell>
          <cell r="M19" t="str">
            <v>Максимальная мощность энергопринимающих устройств присоединяемых, МВт</v>
          </cell>
          <cell r="N19" t="str">
            <v>Напряжение, кВ</v>
          </cell>
          <cell r="O19" t="str">
            <v>Заявляемая категория надежности</v>
          </cell>
          <cell r="P19" t="str">
            <v>Мощность присоединяемых к сети трансформаторов всего, МВА</v>
          </cell>
          <cell r="Q19" t="str">
            <v>Количество присоединяемых к сети трансформаторов, всего</v>
          </cell>
          <cell r="R19" t="str">
            <v>Мощность присоединяемых к сети генераторов, МВт</v>
          </cell>
          <cell r="S19" t="str">
            <v>Количество присоединяемых к сети генераторов</v>
          </cell>
          <cell r="T19" t="str">
            <v xml:space="preserve">Содержание в соответствии с договором ТП (ТУ) мероприятий, реализуемых в рамках инвестиционного проекта, по: </v>
          </cell>
          <cell r="V19" t="str">
            <v>Размер платы за технологическое присоединение (в соответствии с договором об осуществлении технологического присоединения), млн рублей</v>
          </cell>
        </row>
        <row r="20">
          <cell r="T20" t="str">
            <v>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v>
          </cell>
          <cell r="U20" t="str">
            <v xml:space="preserve">выполнению требований к усилению существующей электрической сети
</v>
          </cell>
        </row>
        <row r="21">
          <cell r="D21">
            <v>1</v>
          </cell>
          <cell r="E21">
            <v>2</v>
          </cell>
          <cell r="F21">
            <v>3</v>
          </cell>
          <cell r="G21">
            <v>4</v>
          </cell>
          <cell r="H21">
            <v>5</v>
          </cell>
          <cell r="I21">
            <v>6</v>
          </cell>
          <cell r="J21">
            <v>7</v>
          </cell>
          <cell r="K21">
            <v>8</v>
          </cell>
          <cell r="L21">
            <v>9</v>
          </cell>
          <cell r="M21">
            <v>10</v>
          </cell>
          <cell r="N21">
            <v>11</v>
          </cell>
          <cell r="O21">
            <v>12</v>
          </cell>
          <cell r="P21">
            <v>13</v>
          </cell>
          <cell r="Q21">
            <v>14</v>
          </cell>
          <cell r="R21">
            <v>15</v>
          </cell>
          <cell r="S21">
            <v>16</v>
          </cell>
          <cell r="T21">
            <v>17</v>
          </cell>
          <cell r="U21">
            <v>18</v>
          </cell>
          <cell r="V21">
            <v>19</v>
          </cell>
        </row>
        <row r="22">
          <cell r="E22" t="str">
            <v>Реквизиты договора 1</v>
          </cell>
          <cell r="H22" t="str">
            <v>Местонахождение 1</v>
          </cell>
          <cell r="I22" t="str">
            <v>Наименование энергопринимаюшего устройства 1</v>
          </cell>
          <cell r="J22" t="str">
            <v>Всего по всем точкам присоединения,
в том числе:</v>
          </cell>
        </row>
        <row r="23">
          <cell r="A23" t="str">
            <v>1.1.4.71.4</v>
          </cell>
          <cell r="B23" t="str">
            <v>E_1.1.4.71.4</v>
          </cell>
          <cell r="C23" t="str">
            <v>Строительство КТПН №1 400 кВА 45мкр.</v>
          </cell>
          <cell r="E23" t="str">
            <v>Договор № 268/2019/ТП от 02.10.2019</v>
          </cell>
          <cell r="F23" t="str">
            <v>_______</v>
          </cell>
          <cell r="G23" t="str">
            <v>Заключен</v>
          </cell>
          <cell r="H23" t="str">
            <v>город Сургут, микрорайон 45</v>
          </cell>
          <cell r="I23" t="str">
            <v>Парк в микрорайоне 45 г. Сургута</v>
          </cell>
          <cell r="J23" t="str">
            <v>КТПН № 1 400кВА 10/0,4кВ, КТПН № 2 400кВА 10/0,4кВ</v>
          </cell>
          <cell r="K23">
            <v>0.36399999999999999</v>
          </cell>
          <cell r="L23" t="str">
            <v>____</v>
          </cell>
          <cell r="M23" t="str">
            <v>____</v>
          </cell>
          <cell r="N23">
            <v>0.4</v>
          </cell>
          <cell r="O23" t="str">
            <v>II</v>
          </cell>
          <cell r="P23">
            <v>0.5</v>
          </cell>
          <cell r="Q23">
            <v>1</v>
          </cell>
          <cell r="R23" t="str">
            <v>____</v>
          </cell>
          <cell r="S23" t="str">
            <v>____</v>
          </cell>
          <cell r="T23" t="str">
            <v xml:space="preserve"> Строительство проектируемой (строящейся) сетевой организацией трансформаторной подстанции КТПН 400кВА 10/0,4кВ </v>
          </cell>
          <cell r="U23" t="str">
            <v>____</v>
          </cell>
          <cell r="V23">
            <v>28828.799999999999</v>
          </cell>
        </row>
        <row r="24">
          <cell r="A24" t="str">
            <v>1.1.4.104.39</v>
          </cell>
          <cell r="B24" t="str">
            <v>G_1.1.4.104.39</v>
          </cell>
          <cell r="C24" t="str">
            <v>Строительство ТП-2х2500кВА мкр.38</v>
          </cell>
          <cell r="E24" t="str">
            <v xml:space="preserve">договор № 125/2020/ТП от 17.07.2020 </v>
          </cell>
          <cell r="F24" t="str">
            <v>_______</v>
          </cell>
          <cell r="G24" t="str">
            <v>Заключен</v>
          </cell>
          <cell r="H24" t="str">
            <v>город Сургут, микрорайон 38</v>
          </cell>
          <cell r="I24" t="str">
            <v>"Средняя общеобразовательная школа в микрорайоне №38 г.Сургута (общеобразовательная организация с универсальной безбарьерной средой)"</v>
          </cell>
          <cell r="K24">
            <v>1.8636999999999999</v>
          </cell>
        </row>
        <row r="25">
          <cell r="A25" t="str">
            <v>1.1.4.104.40</v>
          </cell>
          <cell r="B25" t="str">
            <v>G_1.1.4.104.40</v>
          </cell>
          <cell r="C25" t="str">
            <v>Строительство ТП-1 2х1000кВА Марьина гора</v>
          </cell>
        </row>
        <row r="26">
          <cell r="A26" t="str">
            <v>1.1.4.104.41</v>
          </cell>
          <cell r="B26" t="str">
            <v>G_1.1.4.104.41</v>
          </cell>
          <cell r="C26" t="str">
            <v>Строительство ТП-7 2х1000кВА Марьина гора</v>
          </cell>
        </row>
        <row r="27">
          <cell r="A27" t="str">
            <v>1.1.4.104.42</v>
          </cell>
          <cell r="B27" t="str">
            <v>G_1.1.4.104.42</v>
          </cell>
          <cell r="C27" t="str">
            <v>Строительство ТП-8 2х1600кВА мкр. "Марьина гора"</v>
          </cell>
        </row>
        <row r="28">
          <cell r="A28" t="str">
            <v>1.1.4.104.43</v>
          </cell>
          <cell r="B28" t="str">
            <v>G_1.1.4.104.43</v>
          </cell>
          <cell r="C28" t="str">
            <v>Строительство РП(ТП) 2х2500кВА мкр.35А</v>
          </cell>
        </row>
        <row r="29">
          <cell r="A29" t="str">
            <v>1.1.4.104.44</v>
          </cell>
          <cell r="B29" t="str">
            <v>G_1.1.4.104.44</v>
          </cell>
          <cell r="C29" t="str">
            <v>Строительство РП(ТП)-2х2500кВА мкр.39 (стр.12)</v>
          </cell>
        </row>
        <row r="30">
          <cell r="A30" t="str">
            <v>1.1.4.104.45</v>
          </cell>
          <cell r="B30" t="str">
            <v>G_1.1.4.104.45</v>
          </cell>
          <cell r="C30" t="str">
            <v>Строительство ТП-2х2500кВА мкр.35</v>
          </cell>
        </row>
        <row r="31">
          <cell r="A31" t="str">
            <v>1.1.4.104.46</v>
          </cell>
          <cell r="B31" t="str">
            <v>G_1.1.4.104.46</v>
          </cell>
          <cell r="C31" t="str">
            <v>Строительство сетей электроснабжения дачных кооперативов г.Сургут (ДНТ, СНТ)</v>
          </cell>
        </row>
        <row r="32">
          <cell r="A32" t="str">
            <v>1.1.4.147.63</v>
          </cell>
          <cell r="B32" t="str">
            <v>G_1.1.4.147.63</v>
          </cell>
          <cell r="C32" t="str">
            <v>Строительство КЛ-10кВ от опоры № 39/4 КВЛ-10кВ ПС-9 фидер № 8 ЭСК-16 до ТП-2х630кВА Черный Мыс</v>
          </cell>
        </row>
        <row r="33">
          <cell r="A33" t="str">
            <v>1.1.4.147.64</v>
          </cell>
          <cell r="B33" t="str">
            <v>G_1.1.4.147.64</v>
          </cell>
          <cell r="C33" t="str">
            <v>Строительство КЛ-10 кВ от  ТП-4 2х1600 кВА до РП(ТП)№1- 2х1250 кВА Марьина гора</v>
          </cell>
        </row>
        <row r="34">
          <cell r="A34" t="str">
            <v>1.1.4.147.65</v>
          </cell>
          <cell r="B34" t="str">
            <v>G_1.1.4.147.65</v>
          </cell>
          <cell r="C34" t="str">
            <v>Строительство КЛ-10 кВ от ПС Университет до РП(ТП)№2- 2х1600 кВА (Iэтап до границы зем.участка)  Марьина гора</v>
          </cell>
        </row>
        <row r="35">
          <cell r="A35" t="str">
            <v>1.1.4.147.66</v>
          </cell>
          <cell r="B35" t="str">
            <v>G_1.1.4.147.66</v>
          </cell>
          <cell r="C35" t="str">
            <v>Строительство КЛ-10кВ РП(ТП)№1-2х1250кВА до ТП-1 2х1000кВА Марьина гора</v>
          </cell>
        </row>
        <row r="36">
          <cell r="A36" t="str">
            <v>1.1.4.147.67</v>
          </cell>
          <cell r="B36" t="str">
            <v>G_1.1.4.147.67</v>
          </cell>
          <cell r="C36" t="str">
            <v>Строительство КЛ-10кВ ТП-1 2х1000кВА до ТП-8 2х1600кВА Марьина гора</v>
          </cell>
        </row>
        <row r="37">
          <cell r="A37" t="str">
            <v>1.1.4.147.68</v>
          </cell>
          <cell r="B37" t="str">
            <v>G_1.1.4.147.68</v>
          </cell>
          <cell r="C37" t="str">
            <v>Строительство КЛ-10кВ ТП-8 2х1600кВА до ТП-7 2х1000кВА Марьина гора</v>
          </cell>
        </row>
        <row r="38">
          <cell r="A38" t="str">
            <v>1.1.4.147.69</v>
          </cell>
          <cell r="B38" t="str">
            <v>G_1.1.4.147.69</v>
          </cell>
          <cell r="C38" t="str">
            <v>Строительство КЛ-10кВ ТП-7 2х1000кВА до  РП(ТП)№1-2х1250 кВА Марьина гора</v>
          </cell>
        </row>
        <row r="39">
          <cell r="A39" t="str">
            <v>1.1.4.147.70</v>
          </cell>
          <cell r="B39" t="str">
            <v>G_1.1.4.147.70</v>
          </cell>
          <cell r="C39" t="str">
            <v>Строительство КЛ-6 кВ от ПС "Строительная" яч. 25, 24 до оп.1 ф. 25 и оп. 1 ф. 24</v>
          </cell>
        </row>
        <row r="40">
          <cell r="A40" t="str">
            <v>1.1.4.147.71</v>
          </cell>
          <cell r="B40" t="str">
            <v>G_1.1.4.147.71</v>
          </cell>
          <cell r="C40" t="str">
            <v>Строительство  ВЛ-6 кВ от опоры №27  ВЛ-6-кВ фидер 68-08 до КТПН№1-630кВА  СНТ №35 "Дзержинец"</v>
          </cell>
        </row>
        <row r="41">
          <cell r="A41" t="str">
            <v>1.1.4.147.72</v>
          </cell>
          <cell r="B41" t="str">
            <v>G_1.1.4.147.72</v>
          </cell>
          <cell r="C41" t="str">
            <v>Строительство   КЛ-6 кВ от КТПН№1-630кВА СНТ №35 "Дзержинец" до КТПН№2 -630 кВА СНТ №35  "Дзержинец"</v>
          </cell>
        </row>
        <row r="42">
          <cell r="A42" t="str">
            <v>1.1.4.147.73</v>
          </cell>
          <cell r="B42" t="str">
            <v>G_1.1.4.147.73</v>
          </cell>
          <cell r="C42" t="str">
            <v>Строительство КЛ-10кВ от опоры №19 КВЛ-10кВ КРУН-912 до ТП-2х630кВА Черный Мыс (ТП-481)</v>
          </cell>
        </row>
        <row r="43">
          <cell r="A43" t="str">
            <v>1.1.4.147.74</v>
          </cell>
          <cell r="B43" t="str">
            <v>G_1.1.4.147.74</v>
          </cell>
          <cell r="C43" t="str">
            <v>Строительство КЛ-10кВ ТП-512-ТП-513</v>
          </cell>
        </row>
        <row r="44">
          <cell r="A44" t="str">
            <v>1.1.4.147.75</v>
          </cell>
          <cell r="B44" t="str">
            <v>G_1.1.4.147.75</v>
          </cell>
          <cell r="C44" t="str">
            <v>Строительство КЛ-10кВ от РП(ТП) 2х2500кВА мкр.35А - ПС Западная</v>
          </cell>
        </row>
        <row r="45">
          <cell r="A45" t="str">
            <v>1.1.4.147.76</v>
          </cell>
          <cell r="B45" t="str">
            <v>G_1.1.4.147.76</v>
          </cell>
          <cell r="C45" t="str">
            <v>Строительство КЛ-10кВ РП-164-ТП-2х2500кВА мкр.35</v>
          </cell>
        </row>
        <row r="46">
          <cell r="A46" t="str">
            <v>1.1.4.147.77</v>
          </cell>
          <cell r="B46" t="str">
            <v>G_1.1.4.147.77</v>
          </cell>
          <cell r="C46" t="str">
            <v>Строительство КЛ-10кВ ПС "Азерит"-РП(ТП)-2х2500кВА мкр.39 (стр.12)</v>
          </cell>
        </row>
        <row r="47">
          <cell r="A47" t="str">
            <v>1.1.4.147.78</v>
          </cell>
          <cell r="B47" t="str">
            <v>G_1.1.4.147.78</v>
          </cell>
          <cell r="C47" t="str">
            <v>Строительство КЛ-10кВ РП-ТП-2 мкр.41-ТП-894 мкр.42</v>
          </cell>
        </row>
        <row r="48">
          <cell r="A48" t="str">
            <v>1.1.4.147.79</v>
          </cell>
          <cell r="B48" t="str">
            <v>G_1.1.4.147.79</v>
          </cell>
          <cell r="C48" t="str">
            <v>Строительство КЛ-10кВ от ПС "Сайма" до РП-112</v>
          </cell>
        </row>
        <row r="49">
          <cell r="A49" t="str">
            <v>1.1.4.147.80</v>
          </cell>
          <cell r="B49" t="str">
            <v>G_1.1.4.147.80</v>
          </cell>
          <cell r="C49" t="str">
            <v>Строительство КЛ-10кВ ТП-2х2500кВА мкр.38 до места врезки в КЛ-10кВ РП-156-РП-162</v>
          </cell>
        </row>
        <row r="50">
          <cell r="A50" t="str">
            <v>1.1.4.147.81</v>
          </cell>
          <cell r="B50" t="str">
            <v>G_1.1.4.147.81</v>
          </cell>
          <cell r="C50" t="str">
            <v>Строительство ВЛ-6кВ от оп.N1 до КТПН-778, КТПН-779 (Оп.N1 до Оп.N28) СТ "Энергетик-2"</v>
          </cell>
        </row>
        <row r="51">
          <cell r="A51" t="str">
            <v>1.1.4.147.82</v>
          </cell>
          <cell r="B51" t="str">
            <v>G_1.1.4.147.82</v>
          </cell>
          <cell r="C51" t="str">
            <v>Строительство КЛ-10кВ ТП-475 до БКТП-465</v>
          </cell>
        </row>
        <row r="52">
          <cell r="A52" t="str">
            <v>1.1.4.233</v>
          </cell>
          <cell r="B52" t="str">
            <v>G_1.1.4.233</v>
          </cell>
          <cell r="C52" t="str">
            <v>Строительство КЛ-0,4кВ ТП-2 2х1600кВА Марьина гора до ж/д №24 ВРУ1</v>
          </cell>
        </row>
        <row r="53">
          <cell r="A53" t="str">
            <v>1.1.4.234</v>
          </cell>
          <cell r="B53" t="str">
            <v>G_1.1.4.234</v>
          </cell>
          <cell r="C53" t="str">
            <v>Строительство КЛ-0,4кВ ТП-2 2х1600кВА Марьина гора до ж/д №24 ВРУ2</v>
          </cell>
        </row>
        <row r="54">
          <cell r="A54" t="str">
            <v>1.1.4.235</v>
          </cell>
          <cell r="B54" t="str">
            <v>G_1.1.4.235</v>
          </cell>
          <cell r="C54" t="str">
            <v>Строительство КЛ-0,4кВ ТП-3 2х2500кВА Марьина гора до ж/д №23 ВРУ1</v>
          </cell>
        </row>
        <row r="55">
          <cell r="A55" t="str">
            <v>1.1.4.236</v>
          </cell>
          <cell r="B55" t="str">
            <v>G_1.1.4.236</v>
          </cell>
          <cell r="C55" t="str">
            <v>Строительство КЛ-0,4кВ ТП-3 2х2500кВА Марьина гора до ж/д №23 ВРУ2</v>
          </cell>
        </row>
        <row r="56">
          <cell r="A56" t="str">
            <v>1.1.4.237</v>
          </cell>
          <cell r="B56" t="str">
            <v>G_1.1.4.237</v>
          </cell>
          <cell r="C56" t="str">
            <v>Строительство КЛ-0,4кВ ТП-3 2х2500кВА Марьина гора до ж/д №23 ВРУ3</v>
          </cell>
        </row>
        <row r="57">
          <cell r="A57" t="str">
            <v>1.1.4.238</v>
          </cell>
          <cell r="B57" t="str">
            <v>G_1.1.4.238</v>
          </cell>
          <cell r="C57" t="str">
            <v>Строительство КЛ-0,4кВ ТП-3 2х2500кВА Марьина гора до ж/д №22 ВРУ1</v>
          </cell>
        </row>
        <row r="58">
          <cell r="A58" t="str">
            <v>1.1.4.239</v>
          </cell>
          <cell r="B58" t="str">
            <v>G_1.1.4.239</v>
          </cell>
          <cell r="C58" t="str">
            <v>Строительство КЛ-0,4кВ ТП-3 2х2500кВА Марьина гора до ж/д №22 ВРУ2</v>
          </cell>
        </row>
        <row r="59">
          <cell r="A59" t="str">
            <v>1.1.4.240</v>
          </cell>
          <cell r="B59" t="str">
            <v>G_1.1.4.240</v>
          </cell>
          <cell r="C59" t="str">
            <v>Строительство КЛ-0,4кВ ТП-3 2х2500кВА Марьина гора до ж/д №22 ВРУ3</v>
          </cell>
        </row>
        <row r="60">
          <cell r="A60" t="str">
            <v>1.1.4.241</v>
          </cell>
          <cell r="B60" t="str">
            <v>G_1.1.4.241</v>
          </cell>
          <cell r="C60" t="str">
            <v>Строительство КЛ-0,4кВ ТП-3 2х2500кВА Марьина гора до ж/д №21 ВРУ1</v>
          </cell>
        </row>
        <row r="61">
          <cell r="A61" t="str">
            <v>1.1.4.242</v>
          </cell>
          <cell r="B61" t="str">
            <v>G_1.1.4.242</v>
          </cell>
          <cell r="C61" t="str">
            <v>Строительство КЛ-0,4кВ ТП-3 2х2500кВА Марьина гора до ж/д №21 ВРУ2</v>
          </cell>
        </row>
        <row r="62">
          <cell r="A62" t="str">
            <v>1.1.4.243</v>
          </cell>
          <cell r="B62" t="str">
            <v>G_1.1.4.243</v>
          </cell>
          <cell r="C62" t="str">
            <v>Строительство КЛ-0,4кВ ТП-3 2х2500кВА Марьина гора до ж/д №21 ВРУ3</v>
          </cell>
        </row>
        <row r="63">
          <cell r="A63" t="str">
            <v>1.1.4.244</v>
          </cell>
          <cell r="B63" t="str">
            <v>G_1.1.4.244</v>
          </cell>
          <cell r="C63" t="str">
            <v>Строительство КЛ-0,4кВ ТП-4 2х1600кВА Марьина гора до ж/д №20 ВРУ1</v>
          </cell>
        </row>
        <row r="64">
          <cell r="A64" t="str">
            <v>1.1.4.245</v>
          </cell>
          <cell r="B64" t="str">
            <v>G_1.1.4.245</v>
          </cell>
          <cell r="C64" t="str">
            <v>Строительство КЛ-0,4кВ ТП-4 2х1600кВА Марьина гора до ж/д №20 ВРУ2</v>
          </cell>
        </row>
        <row r="65">
          <cell r="A65" t="str">
            <v>1.1.4.246</v>
          </cell>
          <cell r="B65" t="str">
            <v>G_1.1.4.246</v>
          </cell>
          <cell r="C65" t="str">
            <v>Строительство КЛ-0,4кВ РП(ТП)-1 2х1000кВА Марьина гора до ж/д№26 ВРУ1</v>
          </cell>
        </row>
        <row r="66">
          <cell r="A66" t="str">
            <v>1.1.4.247</v>
          </cell>
          <cell r="B66" t="str">
            <v>G_1.1.4.247</v>
          </cell>
          <cell r="C66" t="str">
            <v>Строительство КЛ-0,4кВ РП(ТП)-1 2х1000кВА Марьина гора до ж/д№26 ВРУ2</v>
          </cell>
        </row>
        <row r="67">
          <cell r="A67" t="str">
            <v>1.1.4.248</v>
          </cell>
          <cell r="B67" t="str">
            <v>G_1.1.4.248</v>
          </cell>
          <cell r="C67" t="str">
            <v>Строительство КЛ-0,4кВ РП(ТП)-1 2х1000кВА Марьина гора до ж/д№26 ВРУ3</v>
          </cell>
        </row>
        <row r="68">
          <cell r="A68" t="str">
            <v>1.1.4.249</v>
          </cell>
          <cell r="B68" t="str">
            <v>G_1.1.4.249</v>
          </cell>
          <cell r="C68" t="str">
            <v>Строительство КЛ-0,4кВ  РП(ТП)-1 2х1000кВА Марьина гора до ж/д№25 ВРУ1</v>
          </cell>
        </row>
        <row r="69">
          <cell r="A69" t="str">
            <v>1.1.4.250</v>
          </cell>
          <cell r="B69" t="str">
            <v>G_1.1.4.250</v>
          </cell>
          <cell r="C69" t="str">
            <v>Строительство КЛ-0,4кВ РП(ТП)-1 2х1000кВА Марьина гора до ж/д№25 ВРУ2</v>
          </cell>
        </row>
        <row r="70">
          <cell r="A70" t="str">
            <v>1.1.4.251</v>
          </cell>
          <cell r="B70" t="str">
            <v>G_1.1.4.251</v>
          </cell>
          <cell r="C70" t="str">
            <v>Строительство КЛ-0,4кВ РП(ТП)-1 2х1000кВА Марьина гора до ж/д№25 ВРУ3</v>
          </cell>
        </row>
        <row r="71">
          <cell r="A71" t="str">
            <v>1.1.4.252</v>
          </cell>
          <cell r="B71" t="str">
            <v>G_1.1.4.252</v>
          </cell>
          <cell r="C71" t="str">
            <v>Строительство КЛ-0,4кВ РП(ТП)-1 2х1000кВА Марьина гора до ж/д№25 ВРУ4</v>
          </cell>
        </row>
        <row r="72">
          <cell r="A72" t="str">
            <v>1.1.4.253</v>
          </cell>
          <cell r="B72" t="str">
            <v>G_1.1.4.253</v>
          </cell>
          <cell r="C72" t="str">
            <v>Строительство КЛ-0,4кВ РП(ТП)-1 2х1000кВА Марьина гора до ж/д№25 ВРУ5</v>
          </cell>
        </row>
        <row r="73">
          <cell r="A73" t="str">
            <v>1.1.4.254</v>
          </cell>
          <cell r="B73" t="str">
            <v>G_1.1.4.254</v>
          </cell>
          <cell r="C73" t="str">
            <v>Строительство КЛ-0,4кВ РП(ТП)-1 2х1000кВА Марьина гора до ж/д№25 ВРУ6</v>
          </cell>
        </row>
        <row r="74">
          <cell r="A74" t="str">
            <v>1.1.4.255</v>
          </cell>
          <cell r="B74" t="str">
            <v>G_1.1.4.255</v>
          </cell>
          <cell r="C74" t="str">
            <v xml:space="preserve">Строительство КЛ-0,4кВ ТП-237-Набережный 6 </v>
          </cell>
        </row>
        <row r="75">
          <cell r="A75" t="str">
            <v>1.1.4.256</v>
          </cell>
          <cell r="B75" t="str">
            <v>G_1.1.4.256</v>
          </cell>
          <cell r="C75" t="str">
            <v xml:space="preserve">Строительство КЛ-0,4кВ ТП-237-Набережный 8 </v>
          </cell>
        </row>
        <row r="76">
          <cell r="A76" t="str">
            <v>1.1.4.257</v>
          </cell>
          <cell r="B76" t="str">
            <v>G_1.1.4.257</v>
          </cell>
          <cell r="C76" t="str">
            <v xml:space="preserve">Строительство КЛ-0,4кВ  ТП-243-Кукуевицкого 10/4 </v>
          </cell>
        </row>
        <row r="77">
          <cell r="A77" t="str">
            <v>1.1.4.258</v>
          </cell>
          <cell r="B77" t="str">
            <v>G_1.1.4.258</v>
          </cell>
          <cell r="C77" t="str">
            <v>Строительство КЛ-0,4кВ РП(ТП) (стр.12) мкр.39 до ж/д№3.1 ВРУ1</v>
          </cell>
        </row>
        <row r="78">
          <cell r="A78" t="str">
            <v>1.1.4.259</v>
          </cell>
          <cell r="B78" t="str">
            <v>G_1.1.4.259</v>
          </cell>
          <cell r="C78" t="str">
            <v>Строительство КЛ-0,4кВ РП(ТП) (стр.12) мкр.39 до ж/д№3.1 ВРУ2</v>
          </cell>
        </row>
        <row r="79">
          <cell r="A79" t="str">
            <v>1.1.4.260</v>
          </cell>
          <cell r="B79" t="str">
            <v>G_1.1.4.260</v>
          </cell>
          <cell r="C79" t="str">
            <v>Строительство КЛ-0,4кВ РП(ТП) (стр.12) мкр.39 до ж/д№3.2 ВРУ1</v>
          </cell>
        </row>
        <row r="80">
          <cell r="A80" t="str">
            <v>1.1.4.261</v>
          </cell>
          <cell r="B80" t="str">
            <v>G_1.1.4.261</v>
          </cell>
          <cell r="C80" t="str">
            <v>Строительство КЛ-0,4кВ РП(ТП) (стр.12) мкр.39 до ж/д№3.2 ВРУ2</v>
          </cell>
        </row>
        <row r="81">
          <cell r="A81" t="str">
            <v>1.1.4.262</v>
          </cell>
          <cell r="B81" t="str">
            <v>G_1.1.4.262</v>
          </cell>
          <cell r="C81" t="str">
            <v>Строительство КЛ-0,4кВ  от ТП-265 до ж/д Майская,14</v>
          </cell>
        </row>
        <row r="82">
          <cell r="A82" t="str">
            <v>1.1.4.263</v>
          </cell>
          <cell r="B82" t="str">
            <v>G_1.1.4.263</v>
          </cell>
          <cell r="C82" t="str">
            <v>Строительство КЛ-0,4кВ ТП-265 до  Бизнесс центр</v>
          </cell>
        </row>
        <row r="83">
          <cell r="A83" t="str">
            <v>1.1.4.264</v>
          </cell>
          <cell r="B83" t="str">
            <v>G_1.1.4.264</v>
          </cell>
          <cell r="C83" t="str">
            <v>Строительство КЛ-0,4кВ ТП-265 до Магазин Техника</v>
          </cell>
        </row>
        <row r="84">
          <cell r="A84" t="str">
            <v>1.1.4.265</v>
          </cell>
          <cell r="B84" t="str">
            <v>G_1.1.4.265</v>
          </cell>
          <cell r="C84" t="str">
            <v>Строительство КЛ-0,4кВ ТП-265 до Торговый Павильон</v>
          </cell>
        </row>
        <row r="85">
          <cell r="A85" t="str">
            <v>1.1.4.266</v>
          </cell>
          <cell r="B85" t="str">
            <v>G_1.1.4.266</v>
          </cell>
          <cell r="C85" t="str">
            <v>Строительство КЛ-0,4кВ ТП-265 до  Потребительский гаражный кооператив Газон</v>
          </cell>
        </row>
        <row r="86">
          <cell r="A86" t="str">
            <v>1.2.1.139</v>
          </cell>
          <cell r="B86" t="str">
            <v>G_1.2.1.139</v>
          </cell>
          <cell r="C86" t="str">
            <v>Реконструкция КТПН-782</v>
          </cell>
        </row>
        <row r="87">
          <cell r="A87" t="str">
            <v>1.2.1.140</v>
          </cell>
          <cell r="B87" t="str">
            <v>G_1.2.1.140</v>
          </cell>
          <cell r="C87" t="str">
            <v>Реконструкция КТПН-783</v>
          </cell>
        </row>
        <row r="88">
          <cell r="A88" t="str">
            <v>1.2.1.141</v>
          </cell>
          <cell r="B88" t="str">
            <v>G_1.2.1.141</v>
          </cell>
          <cell r="C88" t="str">
            <v>Реконструкция КТПН-784</v>
          </cell>
        </row>
        <row r="89">
          <cell r="A89" t="str">
            <v>1.2.1.142</v>
          </cell>
          <cell r="B89" t="str">
            <v>G_1.2.1.142</v>
          </cell>
          <cell r="C89" t="str">
            <v>Реконструкция КТПН-785</v>
          </cell>
        </row>
        <row r="90">
          <cell r="A90" t="str">
            <v>1.2.1.143</v>
          </cell>
          <cell r="B90" t="str">
            <v>G_1.2.1.143</v>
          </cell>
          <cell r="C90" t="str">
            <v>Реконструкция КТПН-786</v>
          </cell>
        </row>
        <row r="91">
          <cell r="A91" t="str">
            <v>1.2.1.144</v>
          </cell>
          <cell r="B91" t="str">
            <v>G_1.2.1.144</v>
          </cell>
          <cell r="C91" t="str">
            <v>Реконструкция КТПН-787</v>
          </cell>
        </row>
        <row r="92">
          <cell r="A92" t="str">
            <v>1.2.1.145</v>
          </cell>
          <cell r="B92" t="str">
            <v>G_1.2.1.145</v>
          </cell>
          <cell r="C92" t="str">
            <v>Реконструкция КТПН-658</v>
          </cell>
        </row>
        <row r="93">
          <cell r="A93" t="str">
            <v>1.2.1.146</v>
          </cell>
          <cell r="B93" t="str">
            <v>G_1.2.1.146</v>
          </cell>
          <cell r="C93" t="str">
            <v>Реконструкция оборудования ТП-567</v>
          </cell>
        </row>
        <row r="94">
          <cell r="A94" t="str">
            <v>1.2.2.47.29</v>
          </cell>
          <cell r="B94" t="str">
            <v>G_1.2.2.47.29</v>
          </cell>
          <cell r="C94" t="str">
            <v>Реконструкция КЛ-6кВ от ПС Строительная ф.19 до оп.1а</v>
          </cell>
        </row>
        <row r="95">
          <cell r="A95" t="str">
            <v>1.2.2.47.30</v>
          </cell>
          <cell r="B95" t="str">
            <v>G_1.2.2.47.30</v>
          </cell>
          <cell r="C95" t="str">
            <v>Реконструкция КЛ-10кВ ТП-267 до ТП-264</v>
          </cell>
        </row>
        <row r="96">
          <cell r="A96" t="str">
            <v>1.2.2.47.31</v>
          </cell>
          <cell r="B96" t="str">
            <v>G_1.2.2.47.31</v>
          </cell>
          <cell r="C96" t="str">
            <v>Реконструкция КЛ-10кВ ТП-268 доТП-267</v>
          </cell>
        </row>
        <row r="97">
          <cell r="A97" t="str">
            <v>1.2.2.47.32</v>
          </cell>
          <cell r="B97" t="str">
            <v>G_1.2.2.47.32</v>
          </cell>
          <cell r="C97" t="str">
            <v>Реконструкция КЛ-10кВ  от опоры №27 ф.Олимпийская 108;212 до места врезки в КЛ-10кВ от РП"АСКТ"-КТПН № 672,КТПН №675 с перезаводской в РП(ТП) -2х1000кВА пос.ПСО-34</v>
          </cell>
        </row>
        <row r="98">
          <cell r="A98" t="str">
            <v>1.2.2.196.43</v>
          </cell>
          <cell r="B98" t="str">
            <v>G_1.2.2.196.43</v>
          </cell>
          <cell r="C98" t="str">
            <v>Реконструкция КЛ-0,4кВ от ТП-513 до ул.Крылова 45</v>
          </cell>
        </row>
        <row r="99">
          <cell r="A99" t="str">
            <v>1.2.2.196.44</v>
          </cell>
          <cell r="B99" t="str">
            <v>G_1.2.2.196.44</v>
          </cell>
          <cell r="C99" t="str">
            <v>Реконструкция КЛ-0,4кВ ТП-261 ЦТП-36</v>
          </cell>
        </row>
        <row r="100">
          <cell r="A100" t="str">
            <v>1.2.2.196.45</v>
          </cell>
          <cell r="B100" t="str">
            <v>G_1.2.2.196.45</v>
          </cell>
          <cell r="C100" t="str">
            <v>Реконструкция КЛ-0,4кВ ТП-263-Декабристов 7/1</v>
          </cell>
        </row>
        <row r="101">
          <cell r="A101" t="str">
            <v>1.2.2.196.46</v>
          </cell>
          <cell r="B101" t="str">
            <v>G_1.2.2.196.46</v>
          </cell>
          <cell r="C101" t="str">
            <v>Реконструкция КЛ-0,4кВ  ТП-332 Лермонтова 2</v>
          </cell>
        </row>
        <row r="102">
          <cell r="A102" t="str">
            <v>1.6.69</v>
          </cell>
          <cell r="B102" t="str">
            <v>G_1.6.69</v>
          </cell>
          <cell r="C102" t="str">
            <v>Модернизация ОПС. Нефтеюганское ш 15, Аэрофлотская,23</v>
          </cell>
        </row>
        <row r="103">
          <cell r="A103" t="str">
            <v>1.6.72</v>
          </cell>
          <cell r="B103" t="str">
            <v>G_1.6.72</v>
          </cell>
          <cell r="C103" t="str">
            <v>Виброкаток двухвальцовый BOMAG BW 75 H E-Start</v>
          </cell>
        </row>
        <row r="104">
          <cell r="A104">
            <v>0</v>
          </cell>
          <cell r="B104">
            <v>0</v>
          </cell>
          <cell r="C104">
            <v>0</v>
          </cell>
        </row>
        <row r="105">
          <cell r="A105">
            <v>0</v>
          </cell>
          <cell r="B105">
            <v>0</v>
          </cell>
          <cell r="C105">
            <v>0</v>
          </cell>
        </row>
        <row r="106">
          <cell r="A106">
            <v>0</v>
          </cell>
          <cell r="B106">
            <v>0</v>
          </cell>
          <cell r="C106">
            <v>0</v>
          </cell>
        </row>
        <row r="107">
          <cell r="A107">
            <v>0</v>
          </cell>
          <cell r="B107">
            <v>0</v>
          </cell>
          <cell r="C107">
            <v>0</v>
          </cell>
        </row>
        <row r="108">
          <cell r="A108">
            <v>0</v>
          </cell>
          <cell r="B108">
            <v>0</v>
          </cell>
          <cell r="C108">
            <v>0</v>
          </cell>
        </row>
        <row r="109">
          <cell r="A109">
            <v>0</v>
          </cell>
          <cell r="B109">
            <v>0</v>
          </cell>
          <cell r="C109">
            <v>0</v>
          </cell>
        </row>
        <row r="110">
          <cell r="A110">
            <v>0</v>
          </cell>
          <cell r="B110">
            <v>0</v>
          </cell>
          <cell r="C110">
            <v>0</v>
          </cell>
        </row>
        <row r="111">
          <cell r="A111">
            <v>0</v>
          </cell>
          <cell r="B111">
            <v>0</v>
          </cell>
          <cell r="C111">
            <v>0</v>
          </cell>
        </row>
        <row r="112">
          <cell r="A112">
            <v>0</v>
          </cell>
          <cell r="B112">
            <v>0</v>
          </cell>
          <cell r="C112">
            <v>0</v>
          </cell>
        </row>
        <row r="113">
          <cell r="A113">
            <v>0</v>
          </cell>
          <cell r="B113">
            <v>0</v>
          </cell>
          <cell r="C113">
            <v>0</v>
          </cell>
        </row>
        <row r="114">
          <cell r="A114">
            <v>0</v>
          </cell>
          <cell r="B114">
            <v>0</v>
          </cell>
          <cell r="C114">
            <v>0</v>
          </cell>
        </row>
        <row r="115">
          <cell r="A115">
            <v>0</v>
          </cell>
          <cell r="B115">
            <v>0</v>
          </cell>
          <cell r="C115">
            <v>0</v>
          </cell>
        </row>
        <row r="116">
          <cell r="A116">
            <v>0</v>
          </cell>
          <cell r="B116">
            <v>0</v>
          </cell>
          <cell r="C116">
            <v>0</v>
          </cell>
        </row>
        <row r="117">
          <cell r="A117">
            <v>0</v>
          </cell>
          <cell r="B117">
            <v>0</v>
          </cell>
          <cell r="C117">
            <v>0</v>
          </cell>
        </row>
        <row r="118">
          <cell r="A118">
            <v>0</v>
          </cell>
          <cell r="B118">
            <v>0</v>
          </cell>
          <cell r="C118">
            <v>0</v>
          </cell>
        </row>
        <row r="119">
          <cell r="A119">
            <v>0</v>
          </cell>
          <cell r="B119">
            <v>0</v>
          </cell>
          <cell r="C119">
            <v>0</v>
          </cell>
        </row>
        <row r="120">
          <cell r="A120">
            <v>0</v>
          </cell>
          <cell r="B120">
            <v>0</v>
          </cell>
          <cell r="C120">
            <v>0</v>
          </cell>
        </row>
        <row r="121">
          <cell r="A121">
            <v>0</v>
          </cell>
          <cell r="B121">
            <v>0</v>
          </cell>
          <cell r="C121">
            <v>0</v>
          </cell>
        </row>
        <row r="122">
          <cell r="A122">
            <v>0</v>
          </cell>
          <cell r="B122">
            <v>0</v>
          </cell>
          <cell r="C122">
            <v>0</v>
          </cell>
        </row>
        <row r="123">
          <cell r="A123">
            <v>0</v>
          </cell>
          <cell r="B123">
            <v>0</v>
          </cell>
          <cell r="C123">
            <v>0</v>
          </cell>
        </row>
        <row r="124">
          <cell r="A124">
            <v>0</v>
          </cell>
          <cell r="B124">
            <v>0</v>
          </cell>
          <cell r="C124">
            <v>0</v>
          </cell>
        </row>
        <row r="125">
          <cell r="A125">
            <v>0</v>
          </cell>
          <cell r="B125">
            <v>0</v>
          </cell>
          <cell r="C125">
            <v>0</v>
          </cell>
        </row>
        <row r="126">
          <cell r="A126">
            <v>0</v>
          </cell>
          <cell r="B126">
            <v>0</v>
          </cell>
          <cell r="C126">
            <v>0</v>
          </cell>
        </row>
        <row r="127">
          <cell r="A127">
            <v>0</v>
          </cell>
          <cell r="B127">
            <v>0</v>
          </cell>
          <cell r="C127">
            <v>0</v>
          </cell>
        </row>
        <row r="128">
          <cell r="A128">
            <v>0</v>
          </cell>
          <cell r="B128">
            <v>0</v>
          </cell>
          <cell r="C128">
            <v>0</v>
          </cell>
        </row>
        <row r="129">
          <cell r="A129">
            <v>0</v>
          </cell>
          <cell r="B129">
            <v>0</v>
          </cell>
          <cell r="C129">
            <v>0</v>
          </cell>
        </row>
        <row r="130">
          <cell r="A130">
            <v>0</v>
          </cell>
          <cell r="B130">
            <v>0</v>
          </cell>
          <cell r="C130">
            <v>0</v>
          </cell>
        </row>
        <row r="131">
          <cell r="A131">
            <v>0</v>
          </cell>
          <cell r="B131">
            <v>0</v>
          </cell>
          <cell r="C131">
            <v>0</v>
          </cell>
        </row>
        <row r="132">
          <cell r="A132">
            <v>0</v>
          </cell>
          <cell r="B132">
            <v>0</v>
          </cell>
          <cell r="C132">
            <v>0</v>
          </cell>
        </row>
        <row r="133">
          <cell r="A133">
            <v>0</v>
          </cell>
          <cell r="B133">
            <v>0</v>
          </cell>
          <cell r="C133">
            <v>0</v>
          </cell>
        </row>
        <row r="134">
          <cell r="A134">
            <v>0</v>
          </cell>
          <cell r="B134">
            <v>0</v>
          </cell>
          <cell r="C134">
            <v>0</v>
          </cell>
        </row>
        <row r="135">
          <cell r="A135">
            <v>0</v>
          </cell>
          <cell r="B135">
            <v>0</v>
          </cell>
          <cell r="C135">
            <v>0</v>
          </cell>
        </row>
        <row r="136">
          <cell r="A136">
            <v>0</v>
          </cell>
          <cell r="B136">
            <v>0</v>
          </cell>
          <cell r="C136">
            <v>0</v>
          </cell>
        </row>
        <row r="137">
          <cell r="A137">
            <v>0</v>
          </cell>
          <cell r="B137">
            <v>0</v>
          </cell>
          <cell r="C137">
            <v>0</v>
          </cell>
        </row>
        <row r="138">
          <cell r="A138">
            <v>0</v>
          </cell>
          <cell r="B138">
            <v>0</v>
          </cell>
          <cell r="C138">
            <v>0</v>
          </cell>
        </row>
        <row r="139">
          <cell r="A139">
            <v>0</v>
          </cell>
          <cell r="B139">
            <v>0</v>
          </cell>
          <cell r="C139">
            <v>0</v>
          </cell>
        </row>
        <row r="140">
          <cell r="A140">
            <v>0</v>
          </cell>
          <cell r="B140">
            <v>0</v>
          </cell>
          <cell r="C140">
            <v>0</v>
          </cell>
        </row>
        <row r="141">
          <cell r="A141">
            <v>0</v>
          </cell>
          <cell r="B141">
            <v>0</v>
          </cell>
          <cell r="C141">
            <v>0</v>
          </cell>
        </row>
        <row r="142">
          <cell r="A142">
            <v>0</v>
          </cell>
          <cell r="B142">
            <v>0</v>
          </cell>
          <cell r="C142">
            <v>0</v>
          </cell>
        </row>
        <row r="143">
          <cell r="A143">
            <v>0</v>
          </cell>
          <cell r="B143">
            <v>0</v>
          </cell>
          <cell r="C143">
            <v>0</v>
          </cell>
        </row>
        <row r="144">
          <cell r="A144">
            <v>0</v>
          </cell>
          <cell r="B144">
            <v>0</v>
          </cell>
          <cell r="C144">
            <v>0</v>
          </cell>
        </row>
        <row r="145">
          <cell r="A145">
            <v>0</v>
          </cell>
          <cell r="B145">
            <v>0</v>
          </cell>
          <cell r="C145">
            <v>0</v>
          </cell>
        </row>
        <row r="146">
          <cell r="A146">
            <v>0</v>
          </cell>
          <cell r="B146">
            <v>0</v>
          </cell>
          <cell r="C146">
            <v>0</v>
          </cell>
        </row>
        <row r="147">
          <cell r="A147">
            <v>0</v>
          </cell>
          <cell r="B147">
            <v>0</v>
          </cell>
          <cell r="C147">
            <v>0</v>
          </cell>
        </row>
        <row r="148">
          <cell r="A148">
            <v>0</v>
          </cell>
          <cell r="B148">
            <v>0</v>
          </cell>
          <cell r="C148">
            <v>0</v>
          </cell>
        </row>
        <row r="149">
          <cell r="A149">
            <v>0</v>
          </cell>
          <cell r="B149">
            <v>0</v>
          </cell>
          <cell r="C149">
            <v>0</v>
          </cell>
        </row>
        <row r="150">
          <cell r="A150">
            <v>0</v>
          </cell>
          <cell r="B150">
            <v>0</v>
          </cell>
          <cell r="C150">
            <v>0</v>
          </cell>
        </row>
        <row r="151">
          <cell r="A151">
            <v>0</v>
          </cell>
          <cell r="B151">
            <v>0</v>
          </cell>
          <cell r="C151">
            <v>0</v>
          </cell>
        </row>
        <row r="152">
          <cell r="A152">
            <v>0</v>
          </cell>
          <cell r="B152">
            <v>0</v>
          </cell>
          <cell r="C152">
            <v>0</v>
          </cell>
        </row>
        <row r="153">
          <cell r="A153">
            <v>0</v>
          </cell>
          <cell r="B153">
            <v>0</v>
          </cell>
          <cell r="C153">
            <v>0</v>
          </cell>
        </row>
        <row r="154">
          <cell r="A154">
            <v>0</v>
          </cell>
          <cell r="B154">
            <v>0</v>
          </cell>
          <cell r="C154">
            <v>0</v>
          </cell>
        </row>
        <row r="155">
          <cell r="A155">
            <v>0</v>
          </cell>
          <cell r="B155">
            <v>0</v>
          </cell>
          <cell r="C155">
            <v>0</v>
          </cell>
        </row>
        <row r="156">
          <cell r="A156">
            <v>0</v>
          </cell>
          <cell r="B156">
            <v>0</v>
          </cell>
          <cell r="C156">
            <v>0</v>
          </cell>
        </row>
        <row r="157">
          <cell r="A157">
            <v>0</v>
          </cell>
          <cell r="B157">
            <v>0</v>
          </cell>
          <cell r="C157">
            <v>0</v>
          </cell>
        </row>
        <row r="158">
          <cell r="A158">
            <v>0</v>
          </cell>
          <cell r="B158">
            <v>0</v>
          </cell>
          <cell r="C158">
            <v>0</v>
          </cell>
        </row>
        <row r="159">
          <cell r="A159">
            <v>0</v>
          </cell>
          <cell r="B159">
            <v>0</v>
          </cell>
          <cell r="C159">
            <v>0</v>
          </cell>
        </row>
        <row r="160">
          <cell r="A160">
            <v>0</v>
          </cell>
          <cell r="B160">
            <v>0</v>
          </cell>
          <cell r="C160">
            <v>0</v>
          </cell>
        </row>
        <row r="161">
          <cell r="A161">
            <v>0</v>
          </cell>
          <cell r="B161">
            <v>0</v>
          </cell>
          <cell r="C161">
            <v>0</v>
          </cell>
        </row>
        <row r="162">
          <cell r="A162">
            <v>0</v>
          </cell>
          <cell r="B162">
            <v>0</v>
          </cell>
          <cell r="C162">
            <v>0</v>
          </cell>
        </row>
        <row r="163">
          <cell r="A163">
            <v>0</v>
          </cell>
          <cell r="B163">
            <v>0</v>
          </cell>
          <cell r="C163">
            <v>0</v>
          </cell>
        </row>
        <row r="164">
          <cell r="A164">
            <v>0</v>
          </cell>
          <cell r="B164">
            <v>0</v>
          </cell>
          <cell r="C164">
            <v>0</v>
          </cell>
        </row>
        <row r="165">
          <cell r="A165">
            <v>0</v>
          </cell>
          <cell r="B165">
            <v>0</v>
          </cell>
          <cell r="C165">
            <v>0</v>
          </cell>
        </row>
        <row r="166">
          <cell r="A166">
            <v>0</v>
          </cell>
          <cell r="B166">
            <v>0</v>
          </cell>
          <cell r="C166">
            <v>0</v>
          </cell>
        </row>
        <row r="167">
          <cell r="A167">
            <v>0</v>
          </cell>
          <cell r="B167">
            <v>0</v>
          </cell>
          <cell r="C167">
            <v>0</v>
          </cell>
        </row>
        <row r="168">
          <cell r="A168">
            <v>0</v>
          </cell>
          <cell r="B168">
            <v>0</v>
          </cell>
          <cell r="C168">
            <v>0</v>
          </cell>
        </row>
        <row r="169">
          <cell r="A169">
            <v>0</v>
          </cell>
          <cell r="B169">
            <v>0</v>
          </cell>
          <cell r="C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177">
          <cell r="A177">
            <v>0</v>
          </cell>
          <cell r="B177">
            <v>0</v>
          </cell>
          <cell r="C177">
            <v>0</v>
          </cell>
        </row>
        <row r="178">
          <cell r="A178">
            <v>0</v>
          </cell>
          <cell r="B178">
            <v>0</v>
          </cell>
          <cell r="C178">
            <v>0</v>
          </cell>
        </row>
        <row r="179">
          <cell r="A179">
            <v>0</v>
          </cell>
          <cell r="B179">
            <v>0</v>
          </cell>
          <cell r="C179">
            <v>0</v>
          </cell>
        </row>
        <row r="180">
          <cell r="A180">
            <v>0</v>
          </cell>
          <cell r="B180">
            <v>0</v>
          </cell>
          <cell r="C180">
            <v>0</v>
          </cell>
        </row>
        <row r="181">
          <cell r="A181">
            <v>0</v>
          </cell>
          <cell r="B181">
            <v>0</v>
          </cell>
          <cell r="C181">
            <v>0</v>
          </cell>
        </row>
        <row r="182">
          <cell r="A182">
            <v>0</v>
          </cell>
          <cell r="B182">
            <v>0</v>
          </cell>
          <cell r="C182">
            <v>0</v>
          </cell>
        </row>
        <row r="183">
          <cell r="A183">
            <v>0</v>
          </cell>
          <cell r="B183">
            <v>0</v>
          </cell>
          <cell r="C183">
            <v>0</v>
          </cell>
        </row>
        <row r="184">
          <cell r="A184">
            <v>0</v>
          </cell>
          <cell r="B184">
            <v>0</v>
          </cell>
          <cell r="C184">
            <v>0</v>
          </cell>
        </row>
        <row r="185">
          <cell r="A185">
            <v>0</v>
          </cell>
          <cell r="B185">
            <v>0</v>
          </cell>
          <cell r="C185">
            <v>0</v>
          </cell>
        </row>
        <row r="186">
          <cell r="A186">
            <v>0</v>
          </cell>
          <cell r="B186">
            <v>0</v>
          </cell>
          <cell r="C186">
            <v>0</v>
          </cell>
        </row>
        <row r="187">
          <cell r="A187">
            <v>0</v>
          </cell>
          <cell r="B187">
            <v>0</v>
          </cell>
          <cell r="C187">
            <v>0</v>
          </cell>
        </row>
        <row r="188">
          <cell r="A188">
            <v>0</v>
          </cell>
          <cell r="B188">
            <v>0</v>
          </cell>
          <cell r="C188">
            <v>0</v>
          </cell>
        </row>
        <row r="189">
          <cell r="A189">
            <v>0</v>
          </cell>
          <cell r="B189">
            <v>0</v>
          </cell>
          <cell r="C189">
            <v>0</v>
          </cell>
        </row>
        <row r="190">
          <cell r="A190">
            <v>0</v>
          </cell>
          <cell r="B190">
            <v>0</v>
          </cell>
          <cell r="C190">
            <v>0</v>
          </cell>
        </row>
        <row r="191">
          <cell r="A191">
            <v>0</v>
          </cell>
          <cell r="B191">
            <v>0</v>
          </cell>
          <cell r="C191">
            <v>0</v>
          </cell>
        </row>
        <row r="192">
          <cell r="A192">
            <v>0</v>
          </cell>
          <cell r="B192">
            <v>0</v>
          </cell>
          <cell r="C192">
            <v>0</v>
          </cell>
        </row>
        <row r="193">
          <cell r="A193">
            <v>0</v>
          </cell>
          <cell r="B193">
            <v>0</v>
          </cell>
          <cell r="C193">
            <v>0</v>
          </cell>
        </row>
        <row r="194">
          <cell r="A194">
            <v>0</v>
          </cell>
          <cell r="B194">
            <v>0</v>
          </cell>
          <cell r="C194">
            <v>0</v>
          </cell>
        </row>
        <row r="195">
          <cell r="A195">
            <v>0</v>
          </cell>
          <cell r="B195">
            <v>0</v>
          </cell>
          <cell r="C195">
            <v>0</v>
          </cell>
        </row>
        <row r="196">
          <cell r="A196">
            <v>0</v>
          </cell>
          <cell r="B196">
            <v>0</v>
          </cell>
          <cell r="C196">
            <v>0</v>
          </cell>
        </row>
        <row r="197">
          <cell r="A197">
            <v>0</v>
          </cell>
          <cell r="B197">
            <v>0</v>
          </cell>
          <cell r="C197">
            <v>0</v>
          </cell>
        </row>
        <row r="198">
          <cell r="A198">
            <v>0</v>
          </cell>
          <cell r="B198">
            <v>0</v>
          </cell>
          <cell r="C198">
            <v>0</v>
          </cell>
        </row>
        <row r="199">
          <cell r="A199">
            <v>0</v>
          </cell>
          <cell r="B199">
            <v>0</v>
          </cell>
          <cell r="C199">
            <v>0</v>
          </cell>
        </row>
        <row r="200">
          <cell r="A200">
            <v>0</v>
          </cell>
          <cell r="B200">
            <v>0</v>
          </cell>
          <cell r="C200">
            <v>0</v>
          </cell>
        </row>
        <row r="201">
          <cell r="A201">
            <v>0</v>
          </cell>
          <cell r="B201">
            <v>0</v>
          </cell>
          <cell r="C201">
            <v>0</v>
          </cell>
        </row>
        <row r="202">
          <cell r="A202">
            <v>0</v>
          </cell>
          <cell r="B202">
            <v>0</v>
          </cell>
          <cell r="C202">
            <v>0</v>
          </cell>
        </row>
        <row r="203">
          <cell r="A203">
            <v>0</v>
          </cell>
          <cell r="B203">
            <v>0</v>
          </cell>
          <cell r="C203">
            <v>0</v>
          </cell>
        </row>
        <row r="204">
          <cell r="A204">
            <v>0</v>
          </cell>
          <cell r="B204">
            <v>0</v>
          </cell>
          <cell r="C204">
            <v>0</v>
          </cell>
        </row>
        <row r="205">
          <cell r="A205">
            <v>0</v>
          </cell>
          <cell r="B205">
            <v>0</v>
          </cell>
          <cell r="C205">
            <v>0</v>
          </cell>
        </row>
        <row r="206">
          <cell r="A206">
            <v>0</v>
          </cell>
          <cell r="B206">
            <v>0</v>
          </cell>
          <cell r="C206">
            <v>0</v>
          </cell>
        </row>
        <row r="207">
          <cell r="A207">
            <v>0</v>
          </cell>
          <cell r="B207">
            <v>0</v>
          </cell>
          <cell r="C207">
            <v>0</v>
          </cell>
        </row>
        <row r="208">
          <cell r="A208">
            <v>0</v>
          </cell>
          <cell r="B208">
            <v>0</v>
          </cell>
          <cell r="C208">
            <v>0</v>
          </cell>
        </row>
        <row r="209">
          <cell r="A209">
            <v>0</v>
          </cell>
          <cell r="B209">
            <v>0</v>
          </cell>
          <cell r="C209">
            <v>0</v>
          </cell>
        </row>
        <row r="210">
          <cell r="A210">
            <v>0</v>
          </cell>
          <cell r="B210">
            <v>0</v>
          </cell>
          <cell r="C210">
            <v>0</v>
          </cell>
        </row>
        <row r="211">
          <cell r="A211">
            <v>0</v>
          </cell>
          <cell r="B211">
            <v>0</v>
          </cell>
          <cell r="C211">
            <v>0</v>
          </cell>
        </row>
        <row r="212">
          <cell r="A212">
            <v>0</v>
          </cell>
          <cell r="B212">
            <v>0</v>
          </cell>
          <cell r="C212">
            <v>0</v>
          </cell>
        </row>
        <row r="213">
          <cell r="A213">
            <v>0</v>
          </cell>
          <cell r="B213">
            <v>0</v>
          </cell>
          <cell r="C213">
            <v>0</v>
          </cell>
        </row>
        <row r="214">
          <cell r="A214">
            <v>0</v>
          </cell>
          <cell r="B214">
            <v>0</v>
          </cell>
          <cell r="C214">
            <v>0</v>
          </cell>
        </row>
        <row r="215">
          <cell r="A215">
            <v>0</v>
          </cell>
          <cell r="B215">
            <v>0</v>
          </cell>
          <cell r="C215">
            <v>0</v>
          </cell>
        </row>
        <row r="216">
          <cell r="A216">
            <v>0</v>
          </cell>
          <cell r="B216">
            <v>0</v>
          </cell>
          <cell r="C216">
            <v>0</v>
          </cell>
        </row>
        <row r="217">
          <cell r="A217">
            <v>0</v>
          </cell>
          <cell r="B217">
            <v>0</v>
          </cell>
          <cell r="C217">
            <v>0</v>
          </cell>
        </row>
        <row r="218">
          <cell r="A218">
            <v>0</v>
          </cell>
          <cell r="B218">
            <v>0</v>
          </cell>
          <cell r="C218">
            <v>0</v>
          </cell>
        </row>
        <row r="219">
          <cell r="A219">
            <v>0</v>
          </cell>
          <cell r="B219">
            <v>0</v>
          </cell>
          <cell r="C219">
            <v>0</v>
          </cell>
        </row>
        <row r="220">
          <cell r="A220">
            <v>0</v>
          </cell>
          <cell r="B220">
            <v>0</v>
          </cell>
          <cell r="C220">
            <v>0</v>
          </cell>
        </row>
        <row r="430">
          <cell r="A430">
            <v>0</v>
          </cell>
        </row>
        <row r="431">
          <cell r="A431">
            <v>0</v>
          </cell>
        </row>
        <row r="432">
          <cell r="A432">
            <v>0</v>
          </cell>
        </row>
        <row r="433">
          <cell r="A433">
            <v>0</v>
          </cell>
        </row>
        <row r="434">
          <cell r="A434">
            <v>0</v>
          </cell>
        </row>
        <row r="435">
          <cell r="A435">
            <v>0</v>
          </cell>
        </row>
        <row r="436">
          <cell r="A436">
            <v>0</v>
          </cell>
        </row>
        <row r="437">
          <cell r="A437">
            <v>0</v>
          </cell>
        </row>
        <row r="438">
          <cell r="A438">
            <v>0</v>
          </cell>
        </row>
        <row r="439">
          <cell r="A439">
            <v>0</v>
          </cell>
        </row>
        <row r="440">
          <cell r="A440">
            <v>0</v>
          </cell>
        </row>
        <row r="441">
          <cell r="A441">
            <v>0</v>
          </cell>
        </row>
        <row r="442">
          <cell r="A442">
            <v>0</v>
          </cell>
        </row>
        <row r="443">
          <cell r="A443">
            <v>0</v>
          </cell>
        </row>
        <row r="444">
          <cell r="A444">
            <v>0</v>
          </cell>
        </row>
        <row r="445">
          <cell r="A445">
            <v>0</v>
          </cell>
        </row>
        <row r="446">
          <cell r="A446">
            <v>0</v>
          </cell>
        </row>
        <row r="447">
          <cell r="A447">
            <v>0</v>
          </cell>
        </row>
        <row r="448">
          <cell r="A448">
            <v>0</v>
          </cell>
        </row>
        <row r="449">
          <cell r="A449">
            <v>0</v>
          </cell>
        </row>
        <row r="450">
          <cell r="A450">
            <v>0</v>
          </cell>
        </row>
        <row r="451">
          <cell r="A451">
            <v>0</v>
          </cell>
        </row>
        <row r="452">
          <cell r="A452">
            <v>0</v>
          </cell>
        </row>
        <row r="453">
          <cell r="A453">
            <v>0</v>
          </cell>
        </row>
        <row r="454">
          <cell r="A454">
            <v>0</v>
          </cell>
        </row>
        <row r="455">
          <cell r="A455">
            <v>0</v>
          </cell>
        </row>
        <row r="456">
          <cell r="A456">
            <v>0</v>
          </cell>
        </row>
        <row r="457">
          <cell r="A457">
            <v>0</v>
          </cell>
        </row>
        <row r="458">
          <cell r="A458">
            <v>0</v>
          </cell>
        </row>
        <row r="459">
          <cell r="A459">
            <v>0</v>
          </cell>
        </row>
        <row r="460">
          <cell r="A460">
            <v>0</v>
          </cell>
        </row>
        <row r="461">
          <cell r="A461">
            <v>0</v>
          </cell>
        </row>
        <row r="462">
          <cell r="A462">
            <v>0</v>
          </cell>
        </row>
        <row r="463">
          <cell r="A463">
            <v>0</v>
          </cell>
        </row>
        <row r="464">
          <cell r="A464">
            <v>0</v>
          </cell>
        </row>
        <row r="465">
          <cell r="A465">
            <v>0</v>
          </cell>
        </row>
        <row r="466">
          <cell r="A466">
            <v>0</v>
          </cell>
        </row>
        <row r="467">
          <cell r="A467">
            <v>0</v>
          </cell>
        </row>
        <row r="468">
          <cell r="A468">
            <v>0</v>
          </cell>
        </row>
        <row r="469">
          <cell r="A469">
            <v>0</v>
          </cell>
        </row>
        <row r="470">
          <cell r="A470">
            <v>0</v>
          </cell>
        </row>
        <row r="471">
          <cell r="A471">
            <v>0</v>
          </cell>
        </row>
        <row r="472">
          <cell r="A472">
            <v>0</v>
          </cell>
        </row>
        <row r="473">
          <cell r="A473">
            <v>0</v>
          </cell>
        </row>
        <row r="474">
          <cell r="A474">
            <v>0</v>
          </cell>
        </row>
        <row r="475">
          <cell r="A475">
            <v>0</v>
          </cell>
        </row>
        <row r="476">
          <cell r="A476">
            <v>0</v>
          </cell>
        </row>
        <row r="477">
          <cell r="A477">
            <v>0</v>
          </cell>
        </row>
        <row r="478">
          <cell r="A478">
            <v>0</v>
          </cell>
        </row>
        <row r="479">
          <cell r="A479">
            <v>0</v>
          </cell>
        </row>
        <row r="480">
          <cell r="A480">
            <v>0</v>
          </cell>
        </row>
        <row r="481">
          <cell r="A481">
            <v>0</v>
          </cell>
        </row>
        <row r="482">
          <cell r="A482">
            <v>0</v>
          </cell>
        </row>
        <row r="483">
          <cell r="A483">
            <v>0</v>
          </cell>
        </row>
        <row r="484">
          <cell r="A484">
            <v>0</v>
          </cell>
        </row>
        <row r="485">
          <cell r="A485">
            <v>0</v>
          </cell>
        </row>
        <row r="486">
          <cell r="A486">
            <v>0</v>
          </cell>
        </row>
        <row r="487">
          <cell r="A487">
            <v>0</v>
          </cell>
        </row>
        <row r="488">
          <cell r="A488">
            <v>0</v>
          </cell>
        </row>
        <row r="489">
          <cell r="A489">
            <v>0</v>
          </cell>
        </row>
        <row r="490">
          <cell r="A490">
            <v>0</v>
          </cell>
        </row>
        <row r="491">
          <cell r="A491">
            <v>0</v>
          </cell>
        </row>
        <row r="492">
          <cell r="A492">
            <v>0</v>
          </cell>
        </row>
        <row r="493">
          <cell r="A493">
            <v>0</v>
          </cell>
        </row>
        <row r="494">
          <cell r="A494">
            <v>0</v>
          </cell>
        </row>
        <row r="495">
          <cell r="A495">
            <v>0</v>
          </cell>
        </row>
        <row r="496">
          <cell r="A496">
            <v>0</v>
          </cell>
        </row>
        <row r="497">
          <cell r="A497">
            <v>0</v>
          </cell>
        </row>
        <row r="498">
          <cell r="A498">
            <v>0</v>
          </cell>
        </row>
        <row r="499">
          <cell r="A499">
            <v>0</v>
          </cell>
        </row>
        <row r="500">
          <cell r="A500">
            <v>0</v>
          </cell>
        </row>
        <row r="501">
          <cell r="A501">
            <v>0</v>
          </cell>
        </row>
        <row r="502">
          <cell r="A502">
            <v>0</v>
          </cell>
        </row>
        <row r="503">
          <cell r="A503">
            <v>0</v>
          </cell>
        </row>
        <row r="504">
          <cell r="A504">
            <v>0</v>
          </cell>
        </row>
        <row r="505">
          <cell r="A505">
            <v>0</v>
          </cell>
        </row>
        <row r="506">
          <cell r="A506">
            <v>0</v>
          </cell>
        </row>
        <row r="507">
          <cell r="A507">
            <v>0</v>
          </cell>
        </row>
        <row r="508">
          <cell r="A508">
            <v>0</v>
          </cell>
        </row>
        <row r="509">
          <cell r="A509">
            <v>0</v>
          </cell>
        </row>
        <row r="510">
          <cell r="A510">
            <v>0</v>
          </cell>
        </row>
        <row r="511">
          <cell r="A511">
            <v>0</v>
          </cell>
        </row>
        <row r="512">
          <cell r="A512">
            <v>0</v>
          </cell>
        </row>
        <row r="513">
          <cell r="A513">
            <v>0</v>
          </cell>
        </row>
        <row r="514">
          <cell r="A514">
            <v>0</v>
          </cell>
        </row>
        <row r="515">
          <cell r="A515">
            <v>0</v>
          </cell>
        </row>
        <row r="516">
          <cell r="A516">
            <v>0</v>
          </cell>
        </row>
        <row r="517">
          <cell r="A517">
            <v>0</v>
          </cell>
        </row>
        <row r="518">
          <cell r="A518">
            <v>0</v>
          </cell>
        </row>
        <row r="519">
          <cell r="A519">
            <v>0</v>
          </cell>
        </row>
        <row r="520">
          <cell r="A520">
            <v>0</v>
          </cell>
        </row>
        <row r="521">
          <cell r="A521">
            <v>0</v>
          </cell>
        </row>
        <row r="522">
          <cell r="A522">
            <v>0</v>
          </cell>
        </row>
        <row r="523">
          <cell r="A523">
            <v>0</v>
          </cell>
        </row>
        <row r="524">
          <cell r="A524">
            <v>0</v>
          </cell>
        </row>
        <row r="525">
          <cell r="A525">
            <v>0</v>
          </cell>
        </row>
        <row r="526">
          <cell r="A526">
            <v>0</v>
          </cell>
        </row>
        <row r="527">
          <cell r="A527">
            <v>0</v>
          </cell>
        </row>
        <row r="528">
          <cell r="A528">
            <v>0</v>
          </cell>
        </row>
        <row r="529">
          <cell r="A529">
            <v>0</v>
          </cell>
        </row>
        <row r="530">
          <cell r="A530">
            <v>0</v>
          </cell>
        </row>
        <row r="531">
          <cell r="A531">
            <v>0</v>
          </cell>
        </row>
        <row r="532">
          <cell r="A532">
            <v>0</v>
          </cell>
        </row>
        <row r="533">
          <cell r="A533">
            <v>0</v>
          </cell>
        </row>
        <row r="534">
          <cell r="A534">
            <v>0</v>
          </cell>
        </row>
        <row r="535">
          <cell r="A535">
            <v>0</v>
          </cell>
        </row>
        <row r="536">
          <cell r="A536">
            <v>0</v>
          </cell>
        </row>
        <row r="537">
          <cell r="A537">
            <v>0</v>
          </cell>
        </row>
        <row r="538">
          <cell r="A538">
            <v>0</v>
          </cell>
        </row>
        <row r="539">
          <cell r="A539">
            <v>0</v>
          </cell>
        </row>
        <row r="540">
          <cell r="A540">
            <v>0</v>
          </cell>
        </row>
        <row r="541">
          <cell r="A541">
            <v>0</v>
          </cell>
        </row>
        <row r="542">
          <cell r="A542">
            <v>0</v>
          </cell>
        </row>
        <row r="543">
          <cell r="A543">
            <v>0</v>
          </cell>
        </row>
        <row r="544">
          <cell r="A544">
            <v>0</v>
          </cell>
        </row>
        <row r="545">
          <cell r="A545">
            <v>0</v>
          </cell>
        </row>
        <row r="546">
          <cell r="A546">
            <v>0</v>
          </cell>
        </row>
        <row r="547">
          <cell r="A547">
            <v>0</v>
          </cell>
        </row>
        <row r="548">
          <cell r="A548">
            <v>0</v>
          </cell>
        </row>
        <row r="549">
          <cell r="A549">
            <v>0</v>
          </cell>
        </row>
        <row r="550">
          <cell r="A550">
            <v>0</v>
          </cell>
        </row>
        <row r="551">
          <cell r="A551">
            <v>0</v>
          </cell>
        </row>
        <row r="552">
          <cell r="A552">
            <v>0</v>
          </cell>
        </row>
        <row r="553">
          <cell r="A553">
            <v>0</v>
          </cell>
        </row>
        <row r="554">
          <cell r="A554">
            <v>0</v>
          </cell>
        </row>
        <row r="555">
          <cell r="A555">
            <v>0</v>
          </cell>
        </row>
        <row r="556">
          <cell r="A556">
            <v>0</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v>0</v>
          </cell>
        </row>
        <row r="575">
          <cell r="A575">
            <v>0</v>
          </cell>
        </row>
        <row r="576">
          <cell r="A576">
            <v>0</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v>0</v>
          </cell>
        </row>
        <row r="610">
          <cell r="A610">
            <v>0</v>
          </cell>
        </row>
        <row r="611">
          <cell r="A611">
            <v>0</v>
          </cell>
        </row>
        <row r="612">
          <cell r="A612">
            <v>0</v>
          </cell>
        </row>
        <row r="613">
          <cell r="A613">
            <v>0</v>
          </cell>
        </row>
        <row r="614">
          <cell r="A614">
            <v>0</v>
          </cell>
        </row>
        <row r="615">
          <cell r="A615">
            <v>0</v>
          </cell>
        </row>
        <row r="616">
          <cell r="A616">
            <v>0</v>
          </cell>
        </row>
        <row r="617">
          <cell r="A617">
            <v>0</v>
          </cell>
        </row>
        <row r="618">
          <cell r="A618">
            <v>0</v>
          </cell>
        </row>
        <row r="619">
          <cell r="A619">
            <v>0</v>
          </cell>
        </row>
        <row r="620">
          <cell r="A620">
            <v>0</v>
          </cell>
        </row>
        <row r="621">
          <cell r="A621">
            <v>0</v>
          </cell>
        </row>
        <row r="622">
          <cell r="A622">
            <v>0</v>
          </cell>
        </row>
        <row r="623">
          <cell r="A623">
            <v>0</v>
          </cell>
        </row>
        <row r="624">
          <cell r="A624">
            <v>0</v>
          </cell>
        </row>
        <row r="625">
          <cell r="A625">
            <v>0</v>
          </cell>
        </row>
        <row r="626">
          <cell r="A626">
            <v>0</v>
          </cell>
        </row>
        <row r="627">
          <cell r="A627">
            <v>0</v>
          </cell>
        </row>
        <row r="628">
          <cell r="A628">
            <v>0</v>
          </cell>
        </row>
        <row r="629">
          <cell r="A629">
            <v>0</v>
          </cell>
        </row>
        <row r="630">
          <cell r="A630">
            <v>0</v>
          </cell>
        </row>
        <row r="631">
          <cell r="A631">
            <v>0</v>
          </cell>
        </row>
        <row r="632">
          <cell r="A632">
            <v>0</v>
          </cell>
        </row>
        <row r="633">
          <cell r="A633">
            <v>0</v>
          </cell>
        </row>
        <row r="634">
          <cell r="A634">
            <v>0</v>
          </cell>
        </row>
        <row r="635">
          <cell r="A635">
            <v>0</v>
          </cell>
        </row>
        <row r="636">
          <cell r="A636">
            <v>0</v>
          </cell>
        </row>
        <row r="637">
          <cell r="A637">
            <v>0</v>
          </cell>
        </row>
        <row r="638">
          <cell r="A638">
            <v>0</v>
          </cell>
        </row>
        <row r="639">
          <cell r="A639">
            <v>0</v>
          </cell>
        </row>
        <row r="640">
          <cell r="A640">
            <v>0</v>
          </cell>
        </row>
        <row r="641">
          <cell r="A641">
            <v>0</v>
          </cell>
        </row>
        <row r="642">
          <cell r="A642">
            <v>0</v>
          </cell>
        </row>
        <row r="643">
          <cell r="A643">
            <v>0</v>
          </cell>
        </row>
        <row r="644">
          <cell r="A644">
            <v>0</v>
          </cell>
        </row>
        <row r="645">
          <cell r="A645">
            <v>0</v>
          </cell>
        </row>
        <row r="646">
          <cell r="A646">
            <v>0</v>
          </cell>
        </row>
        <row r="647">
          <cell r="A647">
            <v>0</v>
          </cell>
        </row>
        <row r="648">
          <cell r="A648">
            <v>0</v>
          </cell>
        </row>
        <row r="649">
          <cell r="A649">
            <v>0</v>
          </cell>
        </row>
        <row r="650">
          <cell r="A650">
            <v>0</v>
          </cell>
        </row>
        <row r="651">
          <cell r="A651">
            <v>0</v>
          </cell>
        </row>
        <row r="652">
          <cell r="A652">
            <v>0</v>
          </cell>
        </row>
        <row r="653">
          <cell r="A653">
            <v>0</v>
          </cell>
        </row>
        <row r="654">
          <cell r="A654" t="e">
            <v>#REF!</v>
          </cell>
        </row>
        <row r="655">
          <cell r="A655">
            <v>0</v>
          </cell>
        </row>
        <row r="656">
          <cell r="A656">
            <v>0</v>
          </cell>
        </row>
        <row r="657">
          <cell r="A657">
            <v>0</v>
          </cell>
        </row>
        <row r="658">
          <cell r="A658">
            <v>0</v>
          </cell>
        </row>
        <row r="659">
          <cell r="A659">
            <v>0</v>
          </cell>
        </row>
        <row r="660">
          <cell r="A660">
            <v>0</v>
          </cell>
        </row>
      </sheetData>
      <sheetData sheetId="33">
        <row r="22">
          <cell r="D22" t="str">
            <v>№
 п/п</v>
          </cell>
          <cell r="E22" t="str">
            <v>Филиал/подразделение</v>
          </cell>
          <cell r="F22" t="str">
            <v>Вид деятельности</v>
          </cell>
          <cell r="G22" t="str">
            <v>Ввод объекта в эксплуатацию/окончание работ по проекту
(месяц, год)</v>
          </cell>
          <cell r="H22" t="str">
            <v>Характеристики объекта электроэнергетики (объекта инвестиционной деятельности), предусмотренного инвестиционным проектом</v>
          </cell>
          <cell r="P22" t="str">
            <v>Вид закупаемой продукции</v>
          </cell>
          <cell r="Q22" t="str">
            <v>Наименование закупаемой продукции</v>
          </cell>
          <cell r="R22" t="str">
            <v>Организатор закупки (юридическое лицо/филиал)</v>
          </cell>
          <cell r="S22" t="str">
            <v>Планируемая (предельная) цена закупки по ГКПЗ, 
тыс рублей
(без НДС)</v>
          </cell>
          <cell r="T22" t="str">
            <v>Документ, на основании которого определена планируемая (предельная) цена закупки</v>
          </cell>
          <cell r="U22" t="str">
            <v>Начальная (предельная) цена закупки по извещению/уведомлению, 
тыс. руб. 
(без НДС)</v>
          </cell>
          <cell r="V22" t="str">
            <v>Способ закупки</v>
          </cell>
          <cell r="X22" t="str">
            <v>Количество участников, получивших закупочную документацию</v>
          </cell>
          <cell r="Y22" t="str">
            <v>Количество участников, подавших заявки/предложения</v>
          </cell>
          <cell r="Z22" t="str">
            <v>Наименования участников, подавших заявки/предложения (оферты)</v>
          </cell>
          <cell r="AA22" t="str">
            <v>Цены заявок/предложений (оферт), 
тыс. руб. 
(без НДС)</v>
          </cell>
          <cell r="AB22" t="str">
            <v>Наименования участников, заявки/предложения (оферты) которых были отклонены</v>
          </cell>
          <cell r="AC22" t="str">
            <v>Количество переторжек</v>
          </cell>
          <cell r="AD22" t="str">
            <v>Цены заявок/предложений (оферт) после переторжек, тыс. руб. (без НДС)</v>
          </cell>
          <cell r="AE22" t="str">
            <v>Цена победителя (единственного квалифицированного участника) по итоговому протоколу, тыс. руб. (без НДС)</v>
          </cell>
          <cell r="AF22" t="str">
            <v>Наименование победителя (единственного квалифицированного участника, единственного источника) закупки</v>
          </cell>
          <cell r="AG22" t="str">
            <v xml:space="preserve"> Цена договора, 
тыс. руб. 
(с НДС)</v>
          </cell>
          <cell r="AH22" t="str">
            <v>Объем обязательств (по финансированию с НДС), приходящийся на текущий год по итогам закупки, 
тыс. руб.</v>
          </cell>
          <cell r="AI22" t="str">
            <v>Сведения о конкурентной процедуре</v>
          </cell>
          <cell r="AO22" t="str">
            <v>Сведения о разрешении заключении договора у единственного источника</v>
          </cell>
          <cell r="AS22" t="str">
            <v>Дата заключения договора (число, месяц, год)</v>
          </cell>
          <cell r="AU22" t="str">
            <v>Планируемая дата начала поставки товара, выполнения работ, оказания услуг по ГКПЗ</v>
          </cell>
          <cell r="AV22" t="str">
            <v>Дата начала поставки товара, выполнения работ, оказания услуг по договору</v>
          </cell>
          <cell r="AW22" t="str">
            <v>Дата исполнения поставщиком (подрядчиком, исполнителем) обязательств по договору</v>
          </cell>
          <cell r="AX22" t="str">
            <v>Причины невыполнения сроков</v>
          </cell>
          <cell r="AY22" t="str">
            <v>Примечание</v>
          </cell>
        </row>
        <row r="23">
          <cell r="H23" t="str">
            <v>Количество</v>
          </cell>
          <cell r="I23" t="str">
            <v>МВт</v>
          </cell>
          <cell r="J23" t="str">
            <v>МВ×А</v>
          </cell>
          <cell r="K23" t="str">
            <v>Мвар</v>
          </cell>
          <cell r="L23" t="str">
            <v>км ВЛ
 1-цеп</v>
          </cell>
          <cell r="M23" t="str">
            <v>км ВЛ
 2-цеп</v>
          </cell>
          <cell r="N23" t="str">
            <v>км КЛ</v>
          </cell>
          <cell r="O23" t="str">
            <v>Другое</v>
          </cell>
          <cell r="V23" t="str">
            <v>План</v>
          </cell>
          <cell r="W23" t="str">
            <v>Факт</v>
          </cell>
          <cell r="AI23" t="str">
            <v>Публикация извещения на ЭТП</v>
          </cell>
          <cell r="AK23" t="str">
            <v>Дата объявления конкурентной процедуры 
(число, месяц, год)</v>
          </cell>
          <cell r="AM23" t="str">
            <v>Дата вскрытия конвертов (число, месяц, год)</v>
          </cell>
          <cell r="AN23" t="str">
            <v>Дата подведения итогов конкурентной процедуры 
(число, месяц, год)</v>
          </cell>
          <cell r="AO23" t="str">
            <v>Основание для проведения закупки у ЕИ (пункт Положения/Стандарта)</v>
          </cell>
          <cell r="AP23" t="str">
            <v>Наименование органа (должности), принявшего решение</v>
          </cell>
          <cell r="AQ23" t="str">
            <v>Дата</v>
          </cell>
          <cell r="AR23" t="str">
            <v>Номер</v>
          </cell>
          <cell r="AS23" t="str">
            <v>По решению комиссии</v>
          </cell>
          <cell r="AT23" t="str">
            <v>Факт</v>
          </cell>
        </row>
        <row r="24">
          <cell r="AI24" t="str">
            <v>Номер процедуры</v>
          </cell>
          <cell r="AJ24" t="str">
            <v>Интернет-адрес площадки</v>
          </cell>
          <cell r="AK24" t="str">
            <v>План</v>
          </cell>
          <cell r="AL24" t="str">
            <v>Факт</v>
          </cell>
        </row>
        <row r="25">
          <cell r="D25">
            <v>1</v>
          </cell>
          <cell r="E25">
            <v>2</v>
          </cell>
          <cell r="F25">
            <v>4</v>
          </cell>
          <cell r="G25">
            <v>5</v>
          </cell>
          <cell r="H25">
            <v>6</v>
          </cell>
          <cell r="I25">
            <v>7</v>
          </cell>
          <cell r="J25">
            <v>8</v>
          </cell>
          <cell r="K25">
            <v>9</v>
          </cell>
          <cell r="L25">
            <v>10</v>
          </cell>
          <cell r="M25">
            <v>11</v>
          </cell>
          <cell r="N25">
            <v>12</v>
          </cell>
          <cell r="O25">
            <v>13</v>
          </cell>
          <cell r="P25">
            <v>14</v>
          </cell>
          <cell r="Q25">
            <v>15</v>
          </cell>
          <cell r="R25">
            <v>16</v>
          </cell>
          <cell r="S25">
            <v>17</v>
          </cell>
          <cell r="T25">
            <v>18</v>
          </cell>
          <cell r="U25">
            <v>19</v>
          </cell>
          <cell r="V25">
            <v>20</v>
          </cell>
          <cell r="W25">
            <v>21</v>
          </cell>
          <cell r="X25">
            <v>22</v>
          </cell>
          <cell r="Y25">
            <v>23</v>
          </cell>
          <cell r="Z25">
            <v>24</v>
          </cell>
          <cell r="AA25">
            <v>25</v>
          </cell>
          <cell r="AB25">
            <v>26</v>
          </cell>
          <cell r="AC25">
            <v>27</v>
          </cell>
          <cell r="AD25">
            <v>28</v>
          </cell>
          <cell r="AE25">
            <v>29</v>
          </cell>
          <cell r="AF25">
            <v>30</v>
          </cell>
          <cell r="AG25">
            <v>31</v>
          </cell>
          <cell r="AH25">
            <v>32</v>
          </cell>
          <cell r="AI25">
            <v>33</v>
          </cell>
          <cell r="AJ25">
            <v>34</v>
          </cell>
          <cell r="AK25">
            <v>35</v>
          </cell>
          <cell r="AL25">
            <v>36</v>
          </cell>
          <cell r="AM25">
            <v>37</v>
          </cell>
          <cell r="AN25">
            <v>38</v>
          </cell>
          <cell r="AO25">
            <v>39</v>
          </cell>
          <cell r="AP25">
            <v>40</v>
          </cell>
          <cell r="AQ25">
            <v>41</v>
          </cell>
          <cell r="AR25">
            <v>42</v>
          </cell>
          <cell r="AS25">
            <v>43</v>
          </cell>
          <cell r="AT25">
            <v>44</v>
          </cell>
          <cell r="AU25">
            <v>45</v>
          </cell>
          <cell r="AV25">
            <v>46</v>
          </cell>
          <cell r="AW25">
            <v>47</v>
          </cell>
          <cell r="AX25">
            <v>48</v>
          </cell>
          <cell r="AY25">
            <v>49</v>
          </cell>
        </row>
        <row r="26">
          <cell r="A26" t="str">
            <v>1.1.4.104.39</v>
          </cell>
          <cell r="B26" t="str">
            <v>G_1.1.4.104.39</v>
          </cell>
          <cell r="C26" t="str">
            <v>Строительство ТП-2х2500кВА мкр.38</v>
          </cell>
        </row>
        <row r="27">
          <cell r="A27" t="str">
            <v>1.1.4.104.40</v>
          </cell>
          <cell r="B27" t="str">
            <v>G_1.1.4.104.40</v>
          </cell>
          <cell r="C27" t="str">
            <v>Строительство ТП-1 2х1000кВА Марьина гора</v>
          </cell>
        </row>
        <row r="28">
          <cell r="A28" t="str">
            <v>1.1.4.104.41</v>
          </cell>
          <cell r="B28" t="str">
            <v>G_1.1.4.104.41</v>
          </cell>
          <cell r="C28" t="str">
            <v>Строительство ТП-7 2х1000кВА Марьина гора</v>
          </cell>
        </row>
        <row r="29">
          <cell r="A29" t="str">
            <v>1.1.4.104.42</v>
          </cell>
          <cell r="B29" t="str">
            <v>G_1.1.4.104.42</v>
          </cell>
          <cell r="C29" t="str">
            <v>Строительство ТП-8 2х1600кВА мкр. "Марьина гора"</v>
          </cell>
        </row>
        <row r="30">
          <cell r="A30" t="str">
            <v>1.1.4.104.43</v>
          </cell>
          <cell r="B30" t="str">
            <v>G_1.1.4.104.43</v>
          </cell>
          <cell r="C30" t="str">
            <v>Строительство РП(ТП) 2х2500кВА мкр.35А</v>
          </cell>
        </row>
        <row r="31">
          <cell r="A31" t="str">
            <v>1.1.4.104.44</v>
          </cell>
          <cell r="B31" t="str">
            <v>G_1.1.4.104.44</v>
          </cell>
          <cell r="C31" t="str">
            <v>Строительство РП(ТП)-2х2500кВА мкр.39 (стр.12)</v>
          </cell>
        </row>
        <row r="32">
          <cell r="A32" t="str">
            <v>1.1.4.104.45</v>
          </cell>
          <cell r="B32" t="str">
            <v>G_1.1.4.104.45</v>
          </cell>
          <cell r="C32" t="str">
            <v>Строительство ТП-2х2500кВА мкр.35</v>
          </cell>
        </row>
        <row r="33">
          <cell r="A33" t="str">
            <v>1.1.4.104.46</v>
          </cell>
          <cell r="B33" t="str">
            <v>G_1.1.4.104.46</v>
          </cell>
          <cell r="C33" t="str">
            <v>Строительство сетей электроснабжения дачных кооперативов г.Сургут (ДНТ, СНТ)</v>
          </cell>
        </row>
        <row r="34">
          <cell r="A34" t="str">
            <v>1.1.4.147.63</v>
          </cell>
          <cell r="B34" t="str">
            <v>G_1.1.4.147.63</v>
          </cell>
          <cell r="C34" t="str">
            <v>Строительство КЛ-10кВ от опоры № 39/4 КВЛ-10кВ ПС-9 фидер № 8 ЭСК-16 до ТП-2х630кВА Черный Мыс</v>
          </cell>
        </row>
        <row r="35">
          <cell r="A35" t="str">
            <v>1.1.4.147.64</v>
          </cell>
          <cell r="B35" t="str">
            <v>G_1.1.4.147.64</v>
          </cell>
          <cell r="C35" t="str">
            <v>Строительство КЛ-10 кВ от  ТП-4 2х1600 кВА до РП(ТП)№1- 2х1250 кВА Марьина гора</v>
          </cell>
        </row>
        <row r="36">
          <cell r="A36" t="str">
            <v>1.1.4.147.65</v>
          </cell>
          <cell r="B36" t="str">
            <v>G_1.1.4.147.65</v>
          </cell>
          <cell r="C36" t="str">
            <v>Строительство КЛ-10 кВ от ПС Университет до РП(ТП)№2- 2х1600 кВА (Iэтап до границы зем.участка)  Марьина гора</v>
          </cell>
        </row>
        <row r="37">
          <cell r="A37" t="str">
            <v>1.1.4.147.66</v>
          </cell>
          <cell r="B37" t="str">
            <v>G_1.1.4.147.66</v>
          </cell>
          <cell r="C37" t="str">
            <v>Строительство КЛ-10кВ РП(ТП)№1-2х1250кВА до ТП-1 2х1000кВА Марьина гора</v>
          </cell>
        </row>
        <row r="38">
          <cell r="A38" t="str">
            <v>1.1.4.147.67</v>
          </cell>
          <cell r="B38" t="str">
            <v>G_1.1.4.147.67</v>
          </cell>
          <cell r="C38" t="str">
            <v>Строительство КЛ-10кВ ТП-1 2х1000кВА до ТП-8 2х1600кВА Марьина гора</v>
          </cell>
        </row>
        <row r="39">
          <cell r="A39" t="str">
            <v>1.1.4.147.68</v>
          </cell>
          <cell r="B39" t="str">
            <v>G_1.1.4.147.68</v>
          </cell>
          <cell r="C39" t="str">
            <v>Строительство КЛ-10кВ ТП-8 2х1600кВА до ТП-7 2х1000кВА Марьина гора</v>
          </cell>
        </row>
        <row r="40">
          <cell r="A40" t="str">
            <v>1.1.4.147.69</v>
          </cell>
          <cell r="B40" t="str">
            <v>G_1.1.4.147.69</v>
          </cell>
          <cell r="C40" t="str">
            <v>Строительство КЛ-10кВ ТП-7 2х1000кВА до  РП(ТП)№1-2х1250 кВА Марьина гора</v>
          </cell>
        </row>
        <row r="41">
          <cell r="A41" t="str">
            <v>1.1.4.147.70</v>
          </cell>
          <cell r="B41" t="str">
            <v>G_1.1.4.147.70</v>
          </cell>
          <cell r="C41" t="str">
            <v>Строительство КЛ-6 кВ от ПС "Строительная" яч. 25, 24 до оп.1 ф. 25 и оп. 1 ф. 24</v>
          </cell>
        </row>
        <row r="42">
          <cell r="A42" t="str">
            <v>1.1.4.147.71</v>
          </cell>
          <cell r="B42" t="str">
            <v>G_1.1.4.147.71</v>
          </cell>
          <cell r="C42" t="str">
            <v>Строительство  ВЛ-6 кВ от опоры №27  ВЛ-6-кВ фидер 68-08 до КТПН№1-630кВА  СНТ №35 "Дзержинец"</v>
          </cell>
        </row>
        <row r="43">
          <cell r="A43" t="str">
            <v>1.1.4.147.72</v>
          </cell>
          <cell r="B43" t="str">
            <v>G_1.1.4.147.72</v>
          </cell>
          <cell r="C43" t="str">
            <v>Строительство   КЛ-6 кВ от КТПН№1-630кВА СНТ №35 "Дзержинец" до КТПН№2 -630 кВА СНТ №35  "Дзержинец"</v>
          </cell>
        </row>
        <row r="44">
          <cell r="A44" t="str">
            <v>1.1.4.147.73</v>
          </cell>
          <cell r="B44" t="str">
            <v>G_1.1.4.147.73</v>
          </cell>
          <cell r="C44" t="str">
            <v>Строительство КЛ-10кВ от опоры №19 КВЛ-10кВ КРУН-912 до ТП-2х630кВА Черный Мыс (ТП-481)</v>
          </cell>
        </row>
        <row r="45">
          <cell r="A45" t="str">
            <v>1.1.4.147.74</v>
          </cell>
          <cell r="B45" t="str">
            <v>G_1.1.4.147.74</v>
          </cell>
          <cell r="C45" t="str">
            <v>Строительство КЛ-10кВ ТП-512-ТП-513</v>
          </cell>
        </row>
        <row r="46">
          <cell r="A46" t="str">
            <v>1.1.4.147.75</v>
          </cell>
          <cell r="B46" t="str">
            <v>G_1.1.4.147.75</v>
          </cell>
          <cell r="C46" t="str">
            <v>Строительство КЛ-10кВ от РП(ТП) 2х2500кВА мкр.35А - ПС Западная</v>
          </cell>
        </row>
        <row r="47">
          <cell r="A47" t="str">
            <v>1.1.4.147.76</v>
          </cell>
          <cell r="B47" t="str">
            <v>G_1.1.4.147.76</v>
          </cell>
          <cell r="C47" t="str">
            <v>Строительство КЛ-10кВ РП-164-ТП-2х2500кВА мкр.35</v>
          </cell>
        </row>
        <row r="48">
          <cell r="A48" t="str">
            <v>1.1.4.147.77</v>
          </cell>
          <cell r="B48" t="str">
            <v>G_1.1.4.147.77</v>
          </cell>
          <cell r="C48" t="str">
            <v>Строительство КЛ-10кВ ПС "Азерит"-РП(ТП)-2х2500кВА мкр.39 (стр.12)</v>
          </cell>
        </row>
        <row r="49">
          <cell r="A49" t="str">
            <v>1.1.4.147.78</v>
          </cell>
          <cell r="B49" t="str">
            <v>G_1.1.4.147.78</v>
          </cell>
          <cell r="C49" t="str">
            <v>Строительство КЛ-10кВ РП-ТП-2 мкр.41-ТП-894 мкр.42</v>
          </cell>
        </row>
        <row r="50">
          <cell r="A50" t="str">
            <v>1.1.4.147.79</v>
          </cell>
          <cell r="B50" t="str">
            <v>G_1.1.4.147.79</v>
          </cell>
          <cell r="C50" t="str">
            <v>Строительство КЛ-10кВ от ПС "Сайма" до РП-112</v>
          </cell>
        </row>
        <row r="51">
          <cell r="A51" t="str">
            <v>1.1.4.147.80</v>
          </cell>
          <cell r="B51" t="str">
            <v>G_1.1.4.147.80</v>
          </cell>
          <cell r="C51" t="str">
            <v>Строительство КЛ-10кВ ТП-2х2500кВА мкр.38 до места врезки в КЛ-10кВ РП-156-РП-162</v>
          </cell>
        </row>
        <row r="52">
          <cell r="A52" t="str">
            <v>1.1.4.147.81</v>
          </cell>
          <cell r="B52" t="str">
            <v>G_1.1.4.147.81</v>
          </cell>
          <cell r="C52" t="str">
            <v>Строительство ВЛ-6кВ от оп.N1 до КТПН-778, КТПН-779 (Оп.N1 до Оп.N28) СТ "Энергетик-2"</v>
          </cell>
        </row>
        <row r="53">
          <cell r="A53" t="str">
            <v>1.1.4.147.82</v>
          </cell>
          <cell r="B53" t="str">
            <v>G_1.1.4.147.82</v>
          </cell>
          <cell r="C53" t="str">
            <v>Строительство КЛ-10кВ ТП-475 до БКТП-465</v>
          </cell>
        </row>
        <row r="54">
          <cell r="A54" t="str">
            <v>1.1.4.233</v>
          </cell>
          <cell r="B54" t="str">
            <v>G_1.1.4.233</v>
          </cell>
          <cell r="C54" t="str">
            <v>Строительство КЛ-0,4кВ ТП-2 2х1600кВА Марьина гора до ж/д №24 ВРУ1</v>
          </cell>
        </row>
        <row r="55">
          <cell r="A55" t="str">
            <v>1.1.4.234</v>
          </cell>
          <cell r="B55" t="str">
            <v>G_1.1.4.234</v>
          </cell>
          <cell r="C55" t="str">
            <v>Строительство КЛ-0,4кВ ТП-2 2х1600кВА Марьина гора до ж/д №24 ВРУ2</v>
          </cell>
        </row>
        <row r="56">
          <cell r="A56" t="str">
            <v>1.1.4.235</v>
          </cell>
          <cell r="B56" t="str">
            <v>G_1.1.4.235</v>
          </cell>
          <cell r="C56" t="str">
            <v>Строительство КЛ-0,4кВ ТП-3 2х2500кВА Марьина гора до ж/д №23 ВРУ1</v>
          </cell>
        </row>
        <row r="57">
          <cell r="A57" t="str">
            <v>1.1.4.236</v>
          </cell>
          <cell r="B57" t="str">
            <v>G_1.1.4.236</v>
          </cell>
          <cell r="C57" t="str">
            <v>Строительство КЛ-0,4кВ ТП-3 2х2500кВА Марьина гора до ж/д №23 ВРУ2</v>
          </cell>
        </row>
        <row r="58">
          <cell r="A58" t="str">
            <v>1.1.4.237</v>
          </cell>
          <cell r="B58" t="str">
            <v>G_1.1.4.237</v>
          </cell>
          <cell r="C58" t="str">
            <v>Строительство КЛ-0,4кВ ТП-3 2х2500кВА Марьина гора до ж/д №23 ВРУ3</v>
          </cell>
        </row>
        <row r="59">
          <cell r="A59" t="str">
            <v>1.1.4.238</v>
          </cell>
          <cell r="B59" t="str">
            <v>G_1.1.4.238</v>
          </cell>
          <cell r="C59" t="str">
            <v>Строительство КЛ-0,4кВ ТП-3 2х2500кВА Марьина гора до ж/д №22 ВРУ1</v>
          </cell>
        </row>
        <row r="60">
          <cell r="A60" t="str">
            <v>1.1.4.239</v>
          </cell>
          <cell r="B60" t="str">
            <v>G_1.1.4.239</v>
          </cell>
          <cell r="C60" t="str">
            <v>Строительство КЛ-0,4кВ ТП-3 2х2500кВА Марьина гора до ж/д №22 ВРУ2</v>
          </cell>
        </row>
        <row r="61">
          <cell r="A61" t="str">
            <v>1.1.4.240</v>
          </cell>
          <cell r="B61" t="str">
            <v>G_1.1.4.240</v>
          </cell>
          <cell r="C61" t="str">
            <v>Строительство КЛ-0,4кВ ТП-3 2х2500кВА Марьина гора до ж/д №22 ВРУ3</v>
          </cell>
        </row>
        <row r="62">
          <cell r="A62" t="str">
            <v>1.1.4.241</v>
          </cell>
          <cell r="B62" t="str">
            <v>G_1.1.4.241</v>
          </cell>
          <cell r="C62" t="str">
            <v>Строительство КЛ-0,4кВ ТП-3 2х2500кВА Марьина гора до ж/д №21 ВРУ1</v>
          </cell>
        </row>
        <row r="63">
          <cell r="A63" t="str">
            <v>1.1.4.242</v>
          </cell>
          <cell r="B63" t="str">
            <v>G_1.1.4.242</v>
          </cell>
          <cell r="C63" t="str">
            <v>Строительство КЛ-0,4кВ ТП-3 2х2500кВА Марьина гора до ж/д №21 ВРУ2</v>
          </cell>
        </row>
        <row r="64">
          <cell r="A64" t="str">
            <v>1.1.4.243</v>
          </cell>
          <cell r="B64" t="str">
            <v>G_1.1.4.243</v>
          </cell>
          <cell r="C64" t="str">
            <v>Строительство КЛ-0,4кВ ТП-3 2х2500кВА Марьина гора до ж/д №21 ВРУ3</v>
          </cell>
        </row>
        <row r="65">
          <cell r="A65" t="str">
            <v>1.1.4.244</v>
          </cell>
          <cell r="B65" t="str">
            <v>G_1.1.4.244</v>
          </cell>
          <cell r="C65" t="str">
            <v>Строительство КЛ-0,4кВ ТП-4 2х1600кВА Марьина гора до ж/д №20 ВРУ1</v>
          </cell>
        </row>
        <row r="66">
          <cell r="A66" t="str">
            <v>1.1.4.245</v>
          </cell>
          <cell r="B66" t="str">
            <v>G_1.1.4.245</v>
          </cell>
          <cell r="C66" t="str">
            <v>Строительство КЛ-0,4кВ ТП-4 2х1600кВА Марьина гора до ж/д №20 ВРУ2</v>
          </cell>
        </row>
        <row r="67">
          <cell r="A67" t="str">
            <v>1.1.4.246</v>
          </cell>
          <cell r="B67" t="str">
            <v>G_1.1.4.246</v>
          </cell>
          <cell r="C67" t="str">
            <v>Строительство КЛ-0,4кВ РП(ТП)-1 2х1000кВА Марьина гора до ж/д№26 ВРУ1</v>
          </cell>
        </row>
        <row r="68">
          <cell r="A68" t="str">
            <v>1.1.4.247</v>
          </cell>
          <cell r="B68" t="str">
            <v>G_1.1.4.247</v>
          </cell>
          <cell r="C68" t="str">
            <v>Строительство КЛ-0,4кВ РП(ТП)-1 2х1000кВА Марьина гора до ж/д№26 ВРУ2</v>
          </cell>
        </row>
        <row r="69">
          <cell r="A69" t="str">
            <v>1.1.4.248</v>
          </cell>
          <cell r="B69" t="str">
            <v>G_1.1.4.248</v>
          </cell>
          <cell r="C69" t="str">
            <v>Строительство КЛ-0,4кВ РП(ТП)-1 2х1000кВА Марьина гора до ж/д№26 ВРУ3</v>
          </cell>
        </row>
        <row r="70">
          <cell r="A70" t="str">
            <v>1.1.4.249</v>
          </cell>
          <cell r="B70" t="str">
            <v>G_1.1.4.249</v>
          </cell>
          <cell r="C70" t="str">
            <v>Строительство КЛ-0,4кВ  РП(ТП)-1 2х1000кВА Марьина гора до ж/д№25 ВРУ1</v>
          </cell>
        </row>
        <row r="71">
          <cell r="A71" t="str">
            <v>1.1.4.250</v>
          </cell>
          <cell r="B71" t="str">
            <v>G_1.1.4.250</v>
          </cell>
          <cell r="C71" t="str">
            <v>Строительство КЛ-0,4кВ РП(ТП)-1 2х1000кВА Марьина гора до ж/д№25 ВРУ2</v>
          </cell>
        </row>
        <row r="72">
          <cell r="A72" t="str">
            <v>1.1.4.251</v>
          </cell>
          <cell r="B72" t="str">
            <v>G_1.1.4.251</v>
          </cell>
          <cell r="C72" t="str">
            <v>Строительство КЛ-0,4кВ РП(ТП)-1 2х1000кВА Марьина гора до ж/д№25 ВРУ3</v>
          </cell>
        </row>
        <row r="73">
          <cell r="A73" t="str">
            <v>1.1.4.252</v>
          </cell>
          <cell r="B73" t="str">
            <v>G_1.1.4.252</v>
          </cell>
          <cell r="C73" t="str">
            <v>Строительство КЛ-0,4кВ РП(ТП)-1 2х1000кВА Марьина гора до ж/д№25 ВРУ4</v>
          </cell>
        </row>
        <row r="74">
          <cell r="A74" t="str">
            <v>1.1.4.253</v>
          </cell>
          <cell r="B74" t="str">
            <v>G_1.1.4.253</v>
          </cell>
          <cell r="C74" t="str">
            <v>Строительство КЛ-0,4кВ РП(ТП)-1 2х1000кВА Марьина гора до ж/д№25 ВРУ5</v>
          </cell>
        </row>
        <row r="75">
          <cell r="A75" t="str">
            <v>1.1.4.254</v>
          </cell>
          <cell r="B75" t="str">
            <v>G_1.1.4.254</v>
          </cell>
          <cell r="C75" t="str">
            <v>Строительство КЛ-0,4кВ РП(ТП)-1 2х1000кВА Марьина гора до ж/д№25 ВРУ6</v>
          </cell>
        </row>
        <row r="76">
          <cell r="A76" t="str">
            <v>1.1.4.255</v>
          </cell>
          <cell r="B76" t="str">
            <v>G_1.1.4.255</v>
          </cell>
          <cell r="C76" t="str">
            <v xml:space="preserve">Строительство КЛ-0,4кВ ТП-237-Набережный 6 </v>
          </cell>
        </row>
        <row r="77">
          <cell r="A77" t="str">
            <v>1.1.4.256</v>
          </cell>
          <cell r="B77" t="str">
            <v>G_1.1.4.256</v>
          </cell>
          <cell r="C77" t="str">
            <v xml:space="preserve">Строительство КЛ-0,4кВ ТП-237-Набережный 8 </v>
          </cell>
        </row>
        <row r="78">
          <cell r="A78" t="str">
            <v>1.1.4.257</v>
          </cell>
          <cell r="B78" t="str">
            <v>G_1.1.4.257</v>
          </cell>
          <cell r="C78" t="str">
            <v xml:space="preserve">Строительство КЛ-0,4кВ  ТП-243-Кукуевицкого 10/4 </v>
          </cell>
        </row>
        <row r="79">
          <cell r="A79" t="str">
            <v>1.1.4.258</v>
          </cell>
          <cell r="B79" t="str">
            <v>G_1.1.4.258</v>
          </cell>
          <cell r="C79" t="str">
            <v>Строительство КЛ-0,4кВ РП(ТП) (стр.12) мкр.39 до ж/д№3.1 ВРУ1</v>
          </cell>
        </row>
        <row r="80">
          <cell r="A80" t="str">
            <v>1.1.4.259</v>
          </cell>
          <cell r="B80" t="str">
            <v>G_1.1.4.259</v>
          </cell>
          <cell r="C80" t="str">
            <v>Строительство КЛ-0,4кВ РП(ТП) (стр.12) мкр.39 до ж/д№3.1 ВРУ2</v>
          </cell>
        </row>
        <row r="81">
          <cell r="A81" t="str">
            <v>1.1.4.260</v>
          </cell>
          <cell r="B81" t="str">
            <v>G_1.1.4.260</v>
          </cell>
          <cell r="C81" t="str">
            <v>Строительство КЛ-0,4кВ РП(ТП) (стр.12) мкр.39 до ж/д№3.2 ВРУ1</v>
          </cell>
        </row>
        <row r="82">
          <cell r="A82" t="str">
            <v>1.1.4.261</v>
          </cell>
          <cell r="B82" t="str">
            <v>G_1.1.4.261</v>
          </cell>
          <cell r="C82" t="str">
            <v>Строительство КЛ-0,4кВ РП(ТП) (стр.12) мкр.39 до ж/д№3.2 ВРУ2</v>
          </cell>
        </row>
        <row r="83">
          <cell r="A83" t="str">
            <v>1.1.4.262</v>
          </cell>
          <cell r="B83" t="str">
            <v>G_1.1.4.262</v>
          </cell>
          <cell r="C83" t="str">
            <v>Строительство КЛ-0,4кВ  от ТП-265 до ж/д Майская,14</v>
          </cell>
        </row>
        <row r="84">
          <cell r="A84" t="str">
            <v>1.1.4.263</v>
          </cell>
          <cell r="B84" t="str">
            <v>G_1.1.4.263</v>
          </cell>
          <cell r="C84" t="str">
            <v>Строительство КЛ-0,4кВ ТП-265 до  Бизнесс центр</v>
          </cell>
        </row>
        <row r="85">
          <cell r="A85" t="str">
            <v>1.1.4.264</v>
          </cell>
          <cell r="B85" t="str">
            <v>G_1.1.4.264</v>
          </cell>
          <cell r="C85" t="str">
            <v>Строительство КЛ-0,4кВ ТП-265 до Магазин Техника</v>
          </cell>
        </row>
        <row r="86">
          <cell r="A86" t="str">
            <v>1.1.4.265</v>
          </cell>
          <cell r="B86" t="str">
            <v>G_1.1.4.265</v>
          </cell>
          <cell r="C86" t="str">
            <v>Строительство КЛ-0,4кВ ТП-265 до Торговый Павильон</v>
          </cell>
        </row>
        <row r="87">
          <cell r="A87" t="str">
            <v>1.1.4.266</v>
          </cell>
          <cell r="B87" t="str">
            <v>G_1.1.4.266</v>
          </cell>
          <cell r="C87" t="str">
            <v>Строительство КЛ-0,4кВ ТП-265 до  Потребительский гаражный кооператив Газон</v>
          </cell>
        </row>
        <row r="88">
          <cell r="A88" t="str">
            <v>1.2.1.139</v>
          </cell>
          <cell r="B88" t="str">
            <v>G_1.2.1.139</v>
          </cell>
          <cell r="C88" t="str">
            <v>Реконструкция КТПН-782</v>
          </cell>
        </row>
        <row r="89">
          <cell r="A89" t="str">
            <v>1.2.1.140</v>
          </cell>
          <cell r="B89" t="str">
            <v>G_1.2.1.140</v>
          </cell>
          <cell r="C89" t="str">
            <v>Реконструкция КТПН-783</v>
          </cell>
        </row>
        <row r="90">
          <cell r="A90" t="str">
            <v>1.2.1.141</v>
          </cell>
          <cell r="B90" t="str">
            <v>G_1.2.1.141</v>
          </cell>
          <cell r="C90" t="str">
            <v>Реконструкция КТПН-784</v>
          </cell>
        </row>
        <row r="91">
          <cell r="A91" t="str">
            <v>1.2.1.142</v>
          </cell>
          <cell r="B91" t="str">
            <v>G_1.2.1.142</v>
          </cell>
          <cell r="C91" t="str">
            <v>Реконструкция КТПН-785</v>
          </cell>
        </row>
        <row r="92">
          <cell r="A92" t="str">
            <v>1.2.1.143</v>
          </cell>
          <cell r="B92" t="str">
            <v>G_1.2.1.143</v>
          </cell>
          <cell r="C92" t="str">
            <v>Реконструкция КТПН-786</v>
          </cell>
        </row>
        <row r="93">
          <cell r="A93" t="str">
            <v>1.2.1.144</v>
          </cell>
          <cell r="B93" t="str">
            <v>G_1.2.1.144</v>
          </cell>
          <cell r="C93" t="str">
            <v>Реконструкция КТПН-787</v>
          </cell>
        </row>
        <row r="94">
          <cell r="A94" t="str">
            <v>1.2.1.145</v>
          </cell>
          <cell r="B94" t="str">
            <v>G_1.2.1.145</v>
          </cell>
          <cell r="C94" t="str">
            <v>Реконструкция КТПН-658</v>
          </cell>
        </row>
        <row r="95">
          <cell r="A95" t="str">
            <v>1.2.1.146</v>
          </cell>
          <cell r="B95" t="str">
            <v>G_1.2.1.146</v>
          </cell>
          <cell r="C95" t="str">
            <v>Реконструкция оборудования ТП-567</v>
          </cell>
        </row>
        <row r="96">
          <cell r="A96" t="str">
            <v>1.2.2.47.29</v>
          </cell>
          <cell r="B96" t="str">
            <v>G_1.2.2.47.29</v>
          </cell>
          <cell r="C96" t="str">
            <v>Реконструкция КЛ-6кВ от ПС Строительная ф.19 до оп.1а</v>
          </cell>
        </row>
        <row r="97">
          <cell r="A97" t="str">
            <v>1.2.2.47.30</v>
          </cell>
          <cell r="B97" t="str">
            <v>G_1.2.2.47.30</v>
          </cell>
          <cell r="C97" t="str">
            <v>Реконструкция КЛ-10кВ ТП-267 до ТП-264</v>
          </cell>
        </row>
        <row r="98">
          <cell r="A98" t="str">
            <v>1.2.2.47.31</v>
          </cell>
          <cell r="B98" t="str">
            <v>G_1.2.2.47.31</v>
          </cell>
          <cell r="C98" t="str">
            <v>Реконструкция КЛ-10кВ ТП-268 доТП-267</v>
          </cell>
        </row>
        <row r="99">
          <cell r="A99" t="str">
            <v>1.2.2.47.32</v>
          </cell>
          <cell r="B99" t="str">
            <v>G_1.2.2.47.32</v>
          </cell>
          <cell r="C99" t="str">
            <v>Реконструкция КЛ-10кВ  от опоры №27 ф.Олимпийская 108;212 до места врезки в КЛ-10кВ от РП"АСКТ"-КТПН № 672,КТПН №675 с перезаводской в РП(ТП) -2х1000кВА пос.ПСО-34</v>
          </cell>
        </row>
        <row r="100">
          <cell r="A100" t="str">
            <v>1.2.2.196.43</v>
          </cell>
          <cell r="B100" t="str">
            <v>G_1.2.2.196.43</v>
          </cell>
          <cell r="C100" t="str">
            <v>Реконструкция КЛ-0,4кВ от ТП-513 до ул.Крылова 45</v>
          </cell>
        </row>
        <row r="101">
          <cell r="A101" t="str">
            <v>1.2.2.196.44</v>
          </cell>
          <cell r="B101" t="str">
            <v>G_1.2.2.196.44</v>
          </cell>
          <cell r="C101" t="str">
            <v>Реконструкция КЛ-0,4кВ ТП-261 ЦТП-36</v>
          </cell>
        </row>
        <row r="102">
          <cell r="A102" t="str">
            <v>1.2.2.196.45</v>
          </cell>
          <cell r="B102" t="str">
            <v>G_1.2.2.196.45</v>
          </cell>
          <cell r="C102" t="str">
            <v>Реконструкция КЛ-0,4кВ ТП-263-Декабристов 7/1</v>
          </cell>
        </row>
        <row r="103">
          <cell r="A103" t="str">
            <v>1.2.2.196.46</v>
          </cell>
          <cell r="B103" t="str">
            <v>G_1.2.2.196.46</v>
          </cell>
          <cell r="C103" t="str">
            <v>Реконструкция КЛ-0,4кВ  ТП-332 Лермонтова 2</v>
          </cell>
        </row>
        <row r="104">
          <cell r="A104" t="str">
            <v>1.6.69</v>
          </cell>
          <cell r="B104" t="str">
            <v>G_1.6.69</v>
          </cell>
          <cell r="C104" t="str">
            <v>Модернизация ОПС. Нефтеюганское ш 15, Аэрофлотская,23</v>
          </cell>
        </row>
        <row r="105">
          <cell r="A105" t="str">
            <v>1.6.72</v>
          </cell>
          <cell r="B105" t="str">
            <v>G_1.6.72</v>
          </cell>
          <cell r="C105" t="str">
            <v>Виброкаток двухвальцовый BOMAG BW 75 H E-Start</v>
          </cell>
        </row>
        <row r="106">
          <cell r="A106">
            <v>0</v>
          </cell>
          <cell r="B106">
            <v>0</v>
          </cell>
          <cell r="C106">
            <v>0</v>
          </cell>
        </row>
        <row r="107">
          <cell r="A107">
            <v>0</v>
          </cell>
          <cell r="B107">
            <v>0</v>
          </cell>
          <cell r="C107">
            <v>0</v>
          </cell>
        </row>
        <row r="108">
          <cell r="A108">
            <v>0</v>
          </cell>
          <cell r="B108">
            <v>0</v>
          </cell>
          <cell r="C108">
            <v>0</v>
          </cell>
        </row>
        <row r="109">
          <cell r="A109">
            <v>0</v>
          </cell>
          <cell r="B109">
            <v>0</v>
          </cell>
          <cell r="C109">
            <v>0</v>
          </cell>
        </row>
        <row r="110">
          <cell r="A110">
            <v>0</v>
          </cell>
          <cell r="B110">
            <v>0</v>
          </cell>
          <cell r="C110">
            <v>0</v>
          </cell>
        </row>
        <row r="111">
          <cell r="A111">
            <v>0</v>
          </cell>
          <cell r="B111">
            <v>0</v>
          </cell>
          <cell r="C111">
            <v>0</v>
          </cell>
        </row>
        <row r="112">
          <cell r="A112">
            <v>0</v>
          </cell>
          <cell r="B112">
            <v>0</v>
          </cell>
          <cell r="C112">
            <v>0</v>
          </cell>
        </row>
        <row r="113">
          <cell r="A113">
            <v>0</v>
          </cell>
          <cell r="B113">
            <v>0</v>
          </cell>
          <cell r="C113">
            <v>0</v>
          </cell>
        </row>
        <row r="114">
          <cell r="A114">
            <v>0</v>
          </cell>
          <cell r="B114">
            <v>0</v>
          </cell>
          <cell r="C114">
            <v>0</v>
          </cell>
        </row>
        <row r="115">
          <cell r="A115">
            <v>0</v>
          </cell>
          <cell r="B115">
            <v>0</v>
          </cell>
          <cell r="C115">
            <v>0</v>
          </cell>
        </row>
        <row r="116">
          <cell r="A116">
            <v>0</v>
          </cell>
          <cell r="B116">
            <v>0</v>
          </cell>
          <cell r="C116">
            <v>0</v>
          </cell>
        </row>
        <row r="117">
          <cell r="A117">
            <v>0</v>
          </cell>
          <cell r="B117">
            <v>0</v>
          </cell>
          <cell r="C117">
            <v>0</v>
          </cell>
        </row>
        <row r="118">
          <cell r="A118">
            <v>0</v>
          </cell>
          <cell r="B118">
            <v>0</v>
          </cell>
          <cell r="C118">
            <v>0</v>
          </cell>
        </row>
        <row r="119">
          <cell r="A119">
            <v>0</v>
          </cell>
          <cell r="B119">
            <v>0</v>
          </cell>
          <cell r="C119">
            <v>0</v>
          </cell>
        </row>
        <row r="120">
          <cell r="A120">
            <v>0</v>
          </cell>
          <cell r="B120">
            <v>0</v>
          </cell>
          <cell r="C120">
            <v>0</v>
          </cell>
        </row>
        <row r="121">
          <cell r="A121">
            <v>0</v>
          </cell>
          <cell r="B121">
            <v>0</v>
          </cell>
          <cell r="C121">
            <v>0</v>
          </cell>
        </row>
        <row r="122">
          <cell r="A122">
            <v>0</v>
          </cell>
          <cell r="B122">
            <v>0</v>
          </cell>
          <cell r="C122">
            <v>0</v>
          </cell>
        </row>
        <row r="123">
          <cell r="A123">
            <v>0</v>
          </cell>
          <cell r="B123">
            <v>0</v>
          </cell>
          <cell r="C123">
            <v>0</v>
          </cell>
        </row>
        <row r="124">
          <cell r="A124">
            <v>0</v>
          </cell>
          <cell r="B124">
            <v>0</v>
          </cell>
          <cell r="C124">
            <v>0</v>
          </cell>
        </row>
        <row r="125">
          <cell r="A125">
            <v>0</v>
          </cell>
          <cell r="B125">
            <v>0</v>
          </cell>
          <cell r="C125">
            <v>0</v>
          </cell>
        </row>
        <row r="126">
          <cell r="A126">
            <v>0</v>
          </cell>
          <cell r="B126">
            <v>0</v>
          </cell>
          <cell r="C126">
            <v>0</v>
          </cell>
        </row>
        <row r="127">
          <cell r="A127">
            <v>0</v>
          </cell>
          <cell r="B127">
            <v>0</v>
          </cell>
          <cell r="C127">
            <v>0</v>
          </cell>
        </row>
        <row r="128">
          <cell r="A128">
            <v>0</v>
          </cell>
          <cell r="B128">
            <v>0</v>
          </cell>
          <cell r="C128">
            <v>0</v>
          </cell>
        </row>
        <row r="129">
          <cell r="A129">
            <v>0</v>
          </cell>
          <cell r="B129">
            <v>0</v>
          </cell>
          <cell r="C129">
            <v>0</v>
          </cell>
        </row>
        <row r="130">
          <cell r="A130">
            <v>0</v>
          </cell>
          <cell r="B130">
            <v>0</v>
          </cell>
          <cell r="C130">
            <v>0</v>
          </cell>
        </row>
        <row r="131">
          <cell r="A131">
            <v>0</v>
          </cell>
          <cell r="B131">
            <v>0</v>
          </cell>
          <cell r="C131">
            <v>0</v>
          </cell>
        </row>
        <row r="132">
          <cell r="A132">
            <v>0</v>
          </cell>
          <cell r="B132">
            <v>0</v>
          </cell>
          <cell r="C132">
            <v>0</v>
          </cell>
        </row>
        <row r="133">
          <cell r="A133">
            <v>0</v>
          </cell>
          <cell r="B133">
            <v>0</v>
          </cell>
          <cell r="C133">
            <v>0</v>
          </cell>
        </row>
        <row r="134">
          <cell r="A134">
            <v>0</v>
          </cell>
          <cell r="B134">
            <v>0</v>
          </cell>
          <cell r="C134">
            <v>0</v>
          </cell>
        </row>
        <row r="135">
          <cell r="A135">
            <v>0</v>
          </cell>
          <cell r="B135">
            <v>0</v>
          </cell>
          <cell r="C135">
            <v>0</v>
          </cell>
        </row>
        <row r="136">
          <cell r="A136">
            <v>0</v>
          </cell>
          <cell r="B136">
            <v>0</v>
          </cell>
          <cell r="C136">
            <v>0</v>
          </cell>
        </row>
        <row r="137">
          <cell r="A137">
            <v>0</v>
          </cell>
          <cell r="B137">
            <v>0</v>
          </cell>
          <cell r="C137">
            <v>0</v>
          </cell>
        </row>
        <row r="138">
          <cell r="A138">
            <v>0</v>
          </cell>
          <cell r="B138">
            <v>0</v>
          </cell>
          <cell r="C138">
            <v>0</v>
          </cell>
        </row>
        <row r="139">
          <cell r="A139">
            <v>0</v>
          </cell>
          <cell r="B139">
            <v>0</v>
          </cell>
          <cell r="C139">
            <v>0</v>
          </cell>
        </row>
        <row r="140">
          <cell r="A140">
            <v>0</v>
          </cell>
          <cell r="B140">
            <v>0</v>
          </cell>
          <cell r="C140">
            <v>0</v>
          </cell>
        </row>
        <row r="141">
          <cell r="A141">
            <v>0</v>
          </cell>
          <cell r="B141">
            <v>0</v>
          </cell>
          <cell r="C141">
            <v>0</v>
          </cell>
        </row>
        <row r="142">
          <cell r="A142">
            <v>0</v>
          </cell>
          <cell r="B142">
            <v>0</v>
          </cell>
          <cell r="C142">
            <v>0</v>
          </cell>
        </row>
        <row r="143">
          <cell r="A143">
            <v>0</v>
          </cell>
          <cell r="B143">
            <v>0</v>
          </cell>
          <cell r="C143">
            <v>0</v>
          </cell>
        </row>
        <row r="144">
          <cell r="A144">
            <v>0</v>
          </cell>
          <cell r="B144">
            <v>0</v>
          </cell>
          <cell r="C144">
            <v>0</v>
          </cell>
        </row>
        <row r="145">
          <cell r="A145">
            <v>0</v>
          </cell>
          <cell r="B145">
            <v>0</v>
          </cell>
          <cell r="C145">
            <v>0</v>
          </cell>
        </row>
        <row r="146">
          <cell r="A146">
            <v>0</v>
          </cell>
          <cell r="B146">
            <v>0</v>
          </cell>
          <cell r="C146">
            <v>0</v>
          </cell>
        </row>
        <row r="147">
          <cell r="A147">
            <v>0</v>
          </cell>
          <cell r="B147">
            <v>0</v>
          </cell>
          <cell r="C147">
            <v>0</v>
          </cell>
        </row>
        <row r="148">
          <cell r="A148">
            <v>0</v>
          </cell>
          <cell r="B148">
            <v>0</v>
          </cell>
          <cell r="C148">
            <v>0</v>
          </cell>
        </row>
        <row r="149">
          <cell r="A149">
            <v>0</v>
          </cell>
          <cell r="B149">
            <v>0</v>
          </cell>
          <cell r="C149">
            <v>0</v>
          </cell>
        </row>
        <row r="150">
          <cell r="A150">
            <v>0</v>
          </cell>
          <cell r="B150">
            <v>0</v>
          </cell>
          <cell r="C150">
            <v>0</v>
          </cell>
        </row>
        <row r="151">
          <cell r="A151">
            <v>0</v>
          </cell>
          <cell r="B151">
            <v>0</v>
          </cell>
          <cell r="C151">
            <v>0</v>
          </cell>
        </row>
        <row r="152">
          <cell r="A152">
            <v>0</v>
          </cell>
          <cell r="B152">
            <v>0</v>
          </cell>
          <cell r="C152">
            <v>0</v>
          </cell>
        </row>
        <row r="153">
          <cell r="A153">
            <v>0</v>
          </cell>
          <cell r="B153">
            <v>0</v>
          </cell>
          <cell r="C153">
            <v>0</v>
          </cell>
        </row>
        <row r="154">
          <cell r="A154">
            <v>0</v>
          </cell>
          <cell r="B154">
            <v>0</v>
          </cell>
          <cell r="C154">
            <v>0</v>
          </cell>
        </row>
        <row r="155">
          <cell r="A155">
            <v>0</v>
          </cell>
          <cell r="B155">
            <v>0</v>
          </cell>
          <cell r="C155">
            <v>0</v>
          </cell>
        </row>
        <row r="156">
          <cell r="A156">
            <v>0</v>
          </cell>
          <cell r="B156">
            <v>0</v>
          </cell>
          <cell r="C156">
            <v>0</v>
          </cell>
        </row>
        <row r="157">
          <cell r="A157">
            <v>0</v>
          </cell>
          <cell r="B157">
            <v>0</v>
          </cell>
          <cell r="C157">
            <v>0</v>
          </cell>
        </row>
        <row r="158">
          <cell r="A158">
            <v>0</v>
          </cell>
          <cell r="B158">
            <v>0</v>
          </cell>
          <cell r="C158">
            <v>0</v>
          </cell>
        </row>
        <row r="159">
          <cell r="A159">
            <v>0</v>
          </cell>
          <cell r="B159">
            <v>0</v>
          </cell>
          <cell r="C159">
            <v>0</v>
          </cell>
        </row>
        <row r="160">
          <cell r="A160">
            <v>0</v>
          </cell>
          <cell r="B160">
            <v>0</v>
          </cell>
          <cell r="C160">
            <v>0</v>
          </cell>
        </row>
        <row r="161">
          <cell r="A161">
            <v>0</v>
          </cell>
          <cell r="B161">
            <v>0</v>
          </cell>
          <cell r="C161">
            <v>0</v>
          </cell>
        </row>
        <row r="162">
          <cell r="A162">
            <v>0</v>
          </cell>
          <cell r="B162">
            <v>0</v>
          </cell>
          <cell r="C162">
            <v>0</v>
          </cell>
        </row>
        <row r="163">
          <cell r="A163">
            <v>0</v>
          </cell>
          <cell r="B163">
            <v>0</v>
          </cell>
          <cell r="C163">
            <v>0</v>
          </cell>
        </row>
        <row r="164">
          <cell r="A164">
            <v>0</v>
          </cell>
          <cell r="B164">
            <v>0</v>
          </cell>
          <cell r="C164">
            <v>0</v>
          </cell>
        </row>
        <row r="165">
          <cell r="A165">
            <v>0</v>
          </cell>
          <cell r="B165">
            <v>0</v>
          </cell>
          <cell r="C165">
            <v>0</v>
          </cell>
        </row>
        <row r="166">
          <cell r="A166">
            <v>0</v>
          </cell>
          <cell r="B166">
            <v>0</v>
          </cell>
          <cell r="C166">
            <v>0</v>
          </cell>
        </row>
        <row r="167">
          <cell r="A167">
            <v>0</v>
          </cell>
          <cell r="B167">
            <v>0</v>
          </cell>
          <cell r="C167">
            <v>0</v>
          </cell>
        </row>
        <row r="168">
          <cell r="A168">
            <v>0</v>
          </cell>
          <cell r="B168">
            <v>0</v>
          </cell>
          <cell r="C168">
            <v>0</v>
          </cell>
        </row>
        <row r="169">
          <cell r="A169">
            <v>0</v>
          </cell>
          <cell r="B169">
            <v>0</v>
          </cell>
          <cell r="C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177">
          <cell r="A177">
            <v>0</v>
          </cell>
          <cell r="B177">
            <v>0</v>
          </cell>
          <cell r="C177">
            <v>0</v>
          </cell>
        </row>
        <row r="178">
          <cell r="A178">
            <v>0</v>
          </cell>
          <cell r="B178">
            <v>0</v>
          </cell>
          <cell r="C178">
            <v>0</v>
          </cell>
        </row>
        <row r="179">
          <cell r="A179">
            <v>0</v>
          </cell>
          <cell r="B179">
            <v>0</v>
          </cell>
          <cell r="C179">
            <v>0</v>
          </cell>
        </row>
        <row r="180">
          <cell r="A180">
            <v>0</v>
          </cell>
          <cell r="B180">
            <v>0</v>
          </cell>
          <cell r="C180">
            <v>0</v>
          </cell>
        </row>
        <row r="181">
          <cell r="A181">
            <v>0</v>
          </cell>
          <cell r="B181">
            <v>0</v>
          </cell>
          <cell r="C181">
            <v>0</v>
          </cell>
        </row>
        <row r="182">
          <cell r="A182">
            <v>0</v>
          </cell>
          <cell r="B182">
            <v>0</v>
          </cell>
          <cell r="C182">
            <v>0</v>
          </cell>
        </row>
        <row r="183">
          <cell r="A183">
            <v>0</v>
          </cell>
          <cell r="B183">
            <v>0</v>
          </cell>
          <cell r="C183">
            <v>0</v>
          </cell>
        </row>
        <row r="184">
          <cell r="A184">
            <v>0</v>
          </cell>
          <cell r="B184">
            <v>0</v>
          </cell>
          <cell r="C184">
            <v>0</v>
          </cell>
        </row>
        <row r="185">
          <cell r="A185">
            <v>0</v>
          </cell>
          <cell r="B185">
            <v>0</v>
          </cell>
          <cell r="C185">
            <v>0</v>
          </cell>
        </row>
        <row r="186">
          <cell r="A186">
            <v>0</v>
          </cell>
          <cell r="B186">
            <v>0</v>
          </cell>
          <cell r="C186">
            <v>0</v>
          </cell>
        </row>
        <row r="187">
          <cell r="A187">
            <v>0</v>
          </cell>
          <cell r="B187">
            <v>0</v>
          </cell>
          <cell r="C187">
            <v>0</v>
          </cell>
        </row>
        <row r="188">
          <cell r="A188">
            <v>0</v>
          </cell>
          <cell r="B188">
            <v>0</v>
          </cell>
          <cell r="C188">
            <v>0</v>
          </cell>
        </row>
        <row r="189">
          <cell r="A189">
            <v>0</v>
          </cell>
          <cell r="B189">
            <v>0</v>
          </cell>
          <cell r="C189">
            <v>0</v>
          </cell>
        </row>
        <row r="190">
          <cell r="A190">
            <v>0</v>
          </cell>
          <cell r="B190">
            <v>0</v>
          </cell>
          <cell r="C190">
            <v>0</v>
          </cell>
        </row>
        <row r="191">
          <cell r="A191">
            <v>0</v>
          </cell>
          <cell r="B191">
            <v>0</v>
          </cell>
          <cell r="C191">
            <v>0</v>
          </cell>
        </row>
        <row r="192">
          <cell r="A192">
            <v>0</v>
          </cell>
          <cell r="B192">
            <v>0</v>
          </cell>
          <cell r="C192">
            <v>0</v>
          </cell>
        </row>
        <row r="193">
          <cell r="A193">
            <v>0</v>
          </cell>
          <cell r="B193">
            <v>0</v>
          </cell>
          <cell r="C193">
            <v>0</v>
          </cell>
        </row>
        <row r="194">
          <cell r="A194">
            <v>0</v>
          </cell>
          <cell r="B194">
            <v>0</v>
          </cell>
          <cell r="C194">
            <v>0</v>
          </cell>
        </row>
        <row r="195">
          <cell r="A195">
            <v>0</v>
          </cell>
          <cell r="B195">
            <v>0</v>
          </cell>
          <cell r="C195">
            <v>0</v>
          </cell>
        </row>
        <row r="196">
          <cell r="A196">
            <v>0</v>
          </cell>
          <cell r="B196">
            <v>0</v>
          </cell>
          <cell r="C196">
            <v>0</v>
          </cell>
        </row>
        <row r="197">
          <cell r="A197">
            <v>0</v>
          </cell>
          <cell r="B197">
            <v>0</v>
          </cell>
          <cell r="C197">
            <v>0</v>
          </cell>
        </row>
        <row r="198">
          <cell r="A198">
            <v>0</v>
          </cell>
          <cell r="B198">
            <v>0</v>
          </cell>
          <cell r="C198">
            <v>0</v>
          </cell>
        </row>
        <row r="199">
          <cell r="A199">
            <v>0</v>
          </cell>
          <cell r="B199">
            <v>0</v>
          </cell>
          <cell r="C199">
            <v>0</v>
          </cell>
        </row>
        <row r="200">
          <cell r="A200">
            <v>0</v>
          </cell>
          <cell r="B200">
            <v>0</v>
          </cell>
          <cell r="C200">
            <v>0</v>
          </cell>
        </row>
        <row r="201">
          <cell r="A201">
            <v>0</v>
          </cell>
          <cell r="B201">
            <v>0</v>
          </cell>
          <cell r="C201">
            <v>0</v>
          </cell>
        </row>
        <row r="202">
          <cell r="A202">
            <v>0</v>
          </cell>
          <cell r="B202">
            <v>0</v>
          </cell>
          <cell r="C202">
            <v>0</v>
          </cell>
        </row>
        <row r="203">
          <cell r="A203">
            <v>0</v>
          </cell>
          <cell r="B203">
            <v>0</v>
          </cell>
          <cell r="C203">
            <v>0</v>
          </cell>
        </row>
        <row r="204">
          <cell r="A204">
            <v>0</v>
          </cell>
          <cell r="B204">
            <v>0</v>
          </cell>
          <cell r="C204">
            <v>0</v>
          </cell>
        </row>
        <row r="205">
          <cell r="A205">
            <v>0</v>
          </cell>
          <cell r="B205">
            <v>0</v>
          </cell>
          <cell r="C205">
            <v>0</v>
          </cell>
        </row>
        <row r="206">
          <cell r="A206">
            <v>0</v>
          </cell>
          <cell r="B206">
            <v>0</v>
          </cell>
          <cell r="C206">
            <v>0</v>
          </cell>
        </row>
        <row r="207">
          <cell r="A207">
            <v>0</v>
          </cell>
          <cell r="B207">
            <v>0</v>
          </cell>
          <cell r="C207">
            <v>0</v>
          </cell>
        </row>
        <row r="208">
          <cell r="A208">
            <v>0</v>
          </cell>
          <cell r="B208">
            <v>0</v>
          </cell>
          <cell r="C208">
            <v>0</v>
          </cell>
        </row>
        <row r="209">
          <cell r="A209">
            <v>0</v>
          </cell>
          <cell r="B209">
            <v>0</v>
          </cell>
          <cell r="C209">
            <v>0</v>
          </cell>
        </row>
        <row r="210">
          <cell r="A210">
            <v>0</v>
          </cell>
          <cell r="B210">
            <v>0</v>
          </cell>
          <cell r="C210">
            <v>0</v>
          </cell>
        </row>
        <row r="211">
          <cell r="A211">
            <v>0</v>
          </cell>
          <cell r="B211">
            <v>0</v>
          </cell>
          <cell r="C211">
            <v>0</v>
          </cell>
        </row>
        <row r="377">
          <cell r="A377">
            <v>0</v>
          </cell>
        </row>
        <row r="378">
          <cell r="A378">
            <v>0</v>
          </cell>
        </row>
        <row r="379">
          <cell r="A379">
            <v>0</v>
          </cell>
        </row>
        <row r="380">
          <cell r="A380">
            <v>0</v>
          </cell>
        </row>
        <row r="381">
          <cell r="A381">
            <v>0</v>
          </cell>
        </row>
        <row r="382">
          <cell r="A382">
            <v>0</v>
          </cell>
        </row>
        <row r="383">
          <cell r="A383">
            <v>0</v>
          </cell>
        </row>
        <row r="384">
          <cell r="A384">
            <v>0</v>
          </cell>
        </row>
        <row r="385">
          <cell r="A385">
            <v>0</v>
          </cell>
        </row>
        <row r="386">
          <cell r="A386">
            <v>0</v>
          </cell>
        </row>
        <row r="387">
          <cell r="A387">
            <v>0</v>
          </cell>
        </row>
        <row r="388">
          <cell r="A388">
            <v>0</v>
          </cell>
        </row>
        <row r="389">
          <cell r="A389">
            <v>0</v>
          </cell>
        </row>
        <row r="390">
          <cell r="A390">
            <v>0</v>
          </cell>
        </row>
        <row r="391">
          <cell r="A391">
            <v>0</v>
          </cell>
        </row>
        <row r="392">
          <cell r="A392">
            <v>0</v>
          </cell>
        </row>
        <row r="393">
          <cell r="A393">
            <v>0</v>
          </cell>
        </row>
        <row r="394">
          <cell r="A394">
            <v>0</v>
          </cell>
        </row>
        <row r="395">
          <cell r="A395">
            <v>0</v>
          </cell>
        </row>
        <row r="396">
          <cell r="A396">
            <v>0</v>
          </cell>
        </row>
        <row r="397">
          <cell r="A397">
            <v>0</v>
          </cell>
        </row>
        <row r="398">
          <cell r="A398">
            <v>0</v>
          </cell>
        </row>
        <row r="399">
          <cell r="A399">
            <v>0</v>
          </cell>
        </row>
        <row r="400">
          <cell r="A400">
            <v>0</v>
          </cell>
        </row>
        <row r="401">
          <cell r="A401">
            <v>0</v>
          </cell>
        </row>
        <row r="402">
          <cell r="A402">
            <v>0</v>
          </cell>
        </row>
        <row r="403">
          <cell r="A403">
            <v>0</v>
          </cell>
        </row>
        <row r="404">
          <cell r="A404">
            <v>0</v>
          </cell>
        </row>
        <row r="405">
          <cell r="A405">
            <v>0</v>
          </cell>
        </row>
        <row r="406">
          <cell r="A406">
            <v>0</v>
          </cell>
        </row>
        <row r="407">
          <cell r="A407">
            <v>0</v>
          </cell>
        </row>
        <row r="408">
          <cell r="A408">
            <v>0</v>
          </cell>
        </row>
        <row r="409">
          <cell r="A409">
            <v>0</v>
          </cell>
        </row>
        <row r="410">
          <cell r="A410">
            <v>0</v>
          </cell>
        </row>
        <row r="411">
          <cell r="A411">
            <v>0</v>
          </cell>
        </row>
        <row r="412">
          <cell r="A412">
            <v>0</v>
          </cell>
        </row>
        <row r="413">
          <cell r="A413">
            <v>0</v>
          </cell>
        </row>
        <row r="414">
          <cell r="A414">
            <v>0</v>
          </cell>
        </row>
        <row r="415">
          <cell r="A415">
            <v>0</v>
          </cell>
        </row>
        <row r="416">
          <cell r="A416">
            <v>0</v>
          </cell>
        </row>
        <row r="417">
          <cell r="A417">
            <v>0</v>
          </cell>
        </row>
        <row r="418">
          <cell r="A418">
            <v>0</v>
          </cell>
        </row>
        <row r="419">
          <cell r="A419">
            <v>0</v>
          </cell>
        </row>
        <row r="420">
          <cell r="A420">
            <v>0</v>
          </cell>
        </row>
        <row r="421">
          <cell r="A421">
            <v>0</v>
          </cell>
        </row>
        <row r="422">
          <cell r="A422">
            <v>0</v>
          </cell>
        </row>
        <row r="423">
          <cell r="A423">
            <v>0</v>
          </cell>
        </row>
        <row r="424">
          <cell r="A424">
            <v>0</v>
          </cell>
        </row>
        <row r="425">
          <cell r="A425">
            <v>0</v>
          </cell>
        </row>
        <row r="426">
          <cell r="A426">
            <v>0</v>
          </cell>
        </row>
        <row r="427">
          <cell r="A427">
            <v>0</v>
          </cell>
        </row>
        <row r="428">
          <cell r="A428">
            <v>0</v>
          </cell>
        </row>
        <row r="429">
          <cell r="A429">
            <v>0</v>
          </cell>
        </row>
        <row r="430">
          <cell r="A430">
            <v>0</v>
          </cell>
        </row>
        <row r="431">
          <cell r="A431">
            <v>0</v>
          </cell>
        </row>
        <row r="432">
          <cell r="A432">
            <v>0</v>
          </cell>
        </row>
        <row r="433">
          <cell r="A433">
            <v>0</v>
          </cell>
        </row>
        <row r="434">
          <cell r="A434">
            <v>0</v>
          </cell>
        </row>
        <row r="435">
          <cell r="A435">
            <v>0</v>
          </cell>
        </row>
        <row r="436">
          <cell r="A436">
            <v>0</v>
          </cell>
        </row>
        <row r="437">
          <cell r="A437">
            <v>0</v>
          </cell>
        </row>
        <row r="438">
          <cell r="A438">
            <v>0</v>
          </cell>
        </row>
        <row r="439">
          <cell r="A439">
            <v>0</v>
          </cell>
        </row>
        <row r="440">
          <cell r="A440">
            <v>0</v>
          </cell>
        </row>
        <row r="441">
          <cell r="A441">
            <v>0</v>
          </cell>
        </row>
        <row r="442">
          <cell r="A442">
            <v>0</v>
          </cell>
        </row>
        <row r="443">
          <cell r="A443">
            <v>0</v>
          </cell>
        </row>
        <row r="444">
          <cell r="A444">
            <v>0</v>
          </cell>
        </row>
        <row r="445">
          <cell r="A445">
            <v>0</v>
          </cell>
        </row>
        <row r="446">
          <cell r="A446">
            <v>0</v>
          </cell>
        </row>
        <row r="447">
          <cell r="A447">
            <v>0</v>
          </cell>
        </row>
        <row r="448">
          <cell r="A448">
            <v>0</v>
          </cell>
        </row>
        <row r="449">
          <cell r="A449">
            <v>0</v>
          </cell>
        </row>
        <row r="450">
          <cell r="A450">
            <v>0</v>
          </cell>
        </row>
        <row r="451">
          <cell r="A451">
            <v>0</v>
          </cell>
        </row>
        <row r="452">
          <cell r="A452">
            <v>0</v>
          </cell>
        </row>
        <row r="453">
          <cell r="A453">
            <v>0</v>
          </cell>
        </row>
        <row r="454">
          <cell r="A454">
            <v>0</v>
          </cell>
        </row>
        <row r="455">
          <cell r="A455">
            <v>0</v>
          </cell>
        </row>
        <row r="456">
          <cell r="A456">
            <v>0</v>
          </cell>
        </row>
        <row r="457">
          <cell r="A457">
            <v>0</v>
          </cell>
        </row>
        <row r="458">
          <cell r="A458">
            <v>0</v>
          </cell>
        </row>
        <row r="459">
          <cell r="A459">
            <v>0</v>
          </cell>
        </row>
        <row r="460">
          <cell r="A460">
            <v>0</v>
          </cell>
        </row>
        <row r="461">
          <cell r="A461">
            <v>0</v>
          </cell>
        </row>
        <row r="462">
          <cell r="A462">
            <v>0</v>
          </cell>
        </row>
        <row r="463">
          <cell r="A463">
            <v>0</v>
          </cell>
        </row>
        <row r="464">
          <cell r="A464">
            <v>0</v>
          </cell>
        </row>
        <row r="465">
          <cell r="A465">
            <v>0</v>
          </cell>
        </row>
        <row r="466">
          <cell r="A466">
            <v>0</v>
          </cell>
        </row>
        <row r="467">
          <cell r="A467">
            <v>0</v>
          </cell>
        </row>
        <row r="468">
          <cell r="A468">
            <v>0</v>
          </cell>
        </row>
        <row r="469">
          <cell r="A469">
            <v>0</v>
          </cell>
        </row>
        <row r="470">
          <cell r="A470">
            <v>0</v>
          </cell>
        </row>
        <row r="471">
          <cell r="A471">
            <v>0</v>
          </cell>
        </row>
        <row r="472">
          <cell r="A472">
            <v>0</v>
          </cell>
        </row>
        <row r="473">
          <cell r="A473">
            <v>0</v>
          </cell>
        </row>
        <row r="474">
          <cell r="A474">
            <v>0</v>
          </cell>
        </row>
        <row r="475">
          <cell r="A475">
            <v>0</v>
          </cell>
        </row>
        <row r="476">
          <cell r="A476">
            <v>0</v>
          </cell>
        </row>
        <row r="477">
          <cell r="A477">
            <v>0</v>
          </cell>
        </row>
        <row r="478">
          <cell r="A478">
            <v>0</v>
          </cell>
        </row>
        <row r="479">
          <cell r="A479">
            <v>0</v>
          </cell>
        </row>
        <row r="480">
          <cell r="A480">
            <v>0</v>
          </cell>
        </row>
        <row r="481">
          <cell r="A481">
            <v>0</v>
          </cell>
        </row>
        <row r="482">
          <cell r="A482">
            <v>0</v>
          </cell>
        </row>
        <row r="483">
          <cell r="A483">
            <v>0</v>
          </cell>
        </row>
        <row r="484">
          <cell r="A484">
            <v>0</v>
          </cell>
        </row>
        <row r="485">
          <cell r="A485">
            <v>0</v>
          </cell>
        </row>
        <row r="486">
          <cell r="A486">
            <v>0</v>
          </cell>
        </row>
        <row r="487">
          <cell r="A487">
            <v>0</v>
          </cell>
        </row>
        <row r="488">
          <cell r="A488">
            <v>0</v>
          </cell>
        </row>
        <row r="489">
          <cell r="A489">
            <v>0</v>
          </cell>
        </row>
        <row r="490">
          <cell r="A490">
            <v>0</v>
          </cell>
        </row>
        <row r="491">
          <cell r="A491">
            <v>0</v>
          </cell>
        </row>
        <row r="492">
          <cell r="A492">
            <v>0</v>
          </cell>
        </row>
        <row r="493">
          <cell r="A493">
            <v>0</v>
          </cell>
        </row>
        <row r="494">
          <cell r="A494">
            <v>0</v>
          </cell>
        </row>
        <row r="495">
          <cell r="A495">
            <v>0</v>
          </cell>
        </row>
        <row r="496">
          <cell r="A496">
            <v>0</v>
          </cell>
        </row>
        <row r="497">
          <cell r="A497">
            <v>0</v>
          </cell>
        </row>
        <row r="498">
          <cell r="A498">
            <v>0</v>
          </cell>
        </row>
        <row r="499">
          <cell r="A499">
            <v>0</v>
          </cell>
        </row>
        <row r="500">
          <cell r="A500">
            <v>0</v>
          </cell>
        </row>
        <row r="501">
          <cell r="A501">
            <v>0</v>
          </cell>
        </row>
        <row r="502">
          <cell r="A502">
            <v>0</v>
          </cell>
        </row>
        <row r="503">
          <cell r="A503">
            <v>0</v>
          </cell>
        </row>
        <row r="504">
          <cell r="A504">
            <v>0</v>
          </cell>
        </row>
        <row r="505">
          <cell r="A505">
            <v>0</v>
          </cell>
        </row>
        <row r="506">
          <cell r="A506">
            <v>0</v>
          </cell>
        </row>
        <row r="507">
          <cell r="A507">
            <v>0</v>
          </cell>
        </row>
        <row r="508">
          <cell r="A508">
            <v>0</v>
          </cell>
        </row>
        <row r="509">
          <cell r="A509">
            <v>0</v>
          </cell>
        </row>
        <row r="510">
          <cell r="A510">
            <v>0</v>
          </cell>
        </row>
        <row r="511">
          <cell r="A511">
            <v>0</v>
          </cell>
        </row>
        <row r="512">
          <cell r="A512">
            <v>0</v>
          </cell>
        </row>
        <row r="513">
          <cell r="A513">
            <v>0</v>
          </cell>
        </row>
        <row r="514">
          <cell r="A514">
            <v>0</v>
          </cell>
        </row>
        <row r="515">
          <cell r="A515">
            <v>0</v>
          </cell>
        </row>
        <row r="516">
          <cell r="A516">
            <v>0</v>
          </cell>
        </row>
        <row r="517">
          <cell r="A517">
            <v>0</v>
          </cell>
        </row>
        <row r="518">
          <cell r="A518">
            <v>0</v>
          </cell>
        </row>
        <row r="519">
          <cell r="A519">
            <v>0</v>
          </cell>
        </row>
        <row r="520">
          <cell r="A520">
            <v>0</v>
          </cell>
        </row>
        <row r="521">
          <cell r="A521">
            <v>0</v>
          </cell>
        </row>
        <row r="522">
          <cell r="A522">
            <v>0</v>
          </cell>
        </row>
        <row r="523">
          <cell r="A523">
            <v>0</v>
          </cell>
        </row>
        <row r="524">
          <cell r="A524">
            <v>0</v>
          </cell>
        </row>
        <row r="525">
          <cell r="A525">
            <v>0</v>
          </cell>
        </row>
        <row r="526">
          <cell r="A526">
            <v>0</v>
          </cell>
        </row>
        <row r="527">
          <cell r="A527">
            <v>0</v>
          </cell>
        </row>
        <row r="528">
          <cell r="A528">
            <v>0</v>
          </cell>
        </row>
        <row r="529">
          <cell r="A529">
            <v>0</v>
          </cell>
        </row>
        <row r="530">
          <cell r="A530">
            <v>0</v>
          </cell>
        </row>
        <row r="531">
          <cell r="A531">
            <v>0</v>
          </cell>
        </row>
        <row r="532">
          <cell r="A532">
            <v>0</v>
          </cell>
        </row>
        <row r="533">
          <cell r="A533">
            <v>0</v>
          </cell>
        </row>
        <row r="534">
          <cell r="A534">
            <v>0</v>
          </cell>
        </row>
        <row r="535">
          <cell r="A535">
            <v>0</v>
          </cell>
        </row>
        <row r="536">
          <cell r="A536">
            <v>0</v>
          </cell>
        </row>
        <row r="537">
          <cell r="A537">
            <v>0</v>
          </cell>
        </row>
        <row r="538">
          <cell r="A538">
            <v>0</v>
          </cell>
        </row>
        <row r="539">
          <cell r="A539">
            <v>0</v>
          </cell>
        </row>
        <row r="540">
          <cell r="A540">
            <v>0</v>
          </cell>
        </row>
        <row r="541">
          <cell r="A541">
            <v>0</v>
          </cell>
        </row>
        <row r="542">
          <cell r="A542">
            <v>0</v>
          </cell>
        </row>
        <row r="543">
          <cell r="A543">
            <v>0</v>
          </cell>
        </row>
        <row r="544">
          <cell r="A544">
            <v>0</v>
          </cell>
        </row>
        <row r="545">
          <cell r="A545">
            <v>0</v>
          </cell>
        </row>
        <row r="546">
          <cell r="A546">
            <v>0</v>
          </cell>
        </row>
        <row r="547">
          <cell r="A547">
            <v>0</v>
          </cell>
        </row>
        <row r="548">
          <cell r="A548">
            <v>0</v>
          </cell>
        </row>
        <row r="549">
          <cell r="A549">
            <v>0</v>
          </cell>
        </row>
        <row r="550">
          <cell r="A550">
            <v>0</v>
          </cell>
        </row>
        <row r="551">
          <cell r="A551">
            <v>0</v>
          </cell>
        </row>
        <row r="552">
          <cell r="A552">
            <v>0</v>
          </cell>
        </row>
        <row r="553">
          <cell r="A553">
            <v>0</v>
          </cell>
        </row>
        <row r="554">
          <cell r="A554">
            <v>0</v>
          </cell>
        </row>
        <row r="555">
          <cell r="A555">
            <v>0</v>
          </cell>
        </row>
        <row r="556">
          <cell r="A556">
            <v>0</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t="e">
            <v>#REF!</v>
          </cell>
        </row>
        <row r="575">
          <cell r="A575" t="e">
            <v>#REF!</v>
          </cell>
        </row>
        <row r="576">
          <cell r="A576" t="e">
            <v>#REF!</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t="e">
            <v>#REF!</v>
          </cell>
        </row>
        <row r="610">
          <cell r="A610">
            <v>0</v>
          </cell>
        </row>
        <row r="611">
          <cell r="A611">
            <v>0</v>
          </cell>
        </row>
        <row r="612">
          <cell r="A612">
            <v>0</v>
          </cell>
        </row>
        <row r="613">
          <cell r="A613">
            <v>0</v>
          </cell>
        </row>
        <row r="614">
          <cell r="A614">
            <v>0</v>
          </cell>
        </row>
        <row r="615">
          <cell r="A615">
            <v>0</v>
          </cell>
        </row>
        <row r="616">
          <cell r="A616">
            <v>0</v>
          </cell>
          <cell r="B616">
            <v>0</v>
          </cell>
          <cell r="C616">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V340"/>
  <sheetViews>
    <sheetView tabSelected="1" zoomScale="75" zoomScaleNormal="75" zoomScaleSheetLayoutView="100" workbookViewId="0">
      <selection activeCell="B13" sqref="B13:C13"/>
    </sheetView>
  </sheetViews>
  <sheetFormatPr defaultRowHeight="15"/>
  <cols>
    <col min="1" max="1" width="6.140625" style="1" customWidth="1"/>
    <col min="2" max="2" width="53.5703125" style="1" customWidth="1"/>
    <col min="3" max="3" width="120.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68"/>
      <c r="B1" s="169"/>
      <c r="C1" s="170" t="s">
        <v>70</v>
      </c>
      <c r="F1" s="15"/>
      <c r="G1" s="15"/>
    </row>
    <row r="2" spans="1:22" s="11" customFormat="1" ht="18.75" customHeight="1">
      <c r="A2" s="168"/>
      <c r="B2" s="169"/>
      <c r="C2" s="171" t="s">
        <v>12</v>
      </c>
      <c r="F2" s="15"/>
      <c r="G2" s="15"/>
    </row>
    <row r="3" spans="1:22" s="11" customFormat="1" ht="18.75">
      <c r="A3" s="172"/>
      <c r="B3" s="169"/>
      <c r="C3" s="171" t="s">
        <v>69</v>
      </c>
      <c r="F3" s="15"/>
      <c r="G3" s="15"/>
    </row>
    <row r="4" spans="1:22" s="11" customFormat="1" ht="18.75">
      <c r="A4" s="172"/>
      <c r="B4" s="169"/>
      <c r="C4" s="169"/>
      <c r="F4" s="15"/>
      <c r="G4" s="15"/>
      <c r="H4" s="14"/>
    </row>
    <row r="5" spans="1:22" s="11" customFormat="1" ht="15.75">
      <c r="A5" s="329" t="s">
        <v>586</v>
      </c>
      <c r="B5" s="329"/>
      <c r="C5" s="329"/>
      <c r="D5" s="161"/>
      <c r="E5" s="161"/>
      <c r="F5" s="161"/>
      <c r="G5" s="161"/>
      <c r="H5" s="161"/>
      <c r="I5" s="161"/>
      <c r="J5" s="161"/>
    </row>
    <row r="6" spans="1:22" s="11" customFormat="1" ht="18.75">
      <c r="A6" s="172"/>
      <c r="B6" s="335"/>
      <c r="C6" s="335"/>
      <c r="F6" s="15"/>
      <c r="G6" s="15"/>
      <c r="H6" s="14"/>
    </row>
    <row r="7" spans="1:22" s="11" customFormat="1" ht="18.75">
      <c r="A7" s="333" t="s">
        <v>11</v>
      </c>
      <c r="B7" s="333"/>
      <c r="C7" s="333"/>
      <c r="D7" s="12"/>
      <c r="E7" s="12"/>
      <c r="F7" s="12"/>
      <c r="G7" s="12"/>
      <c r="H7" s="12"/>
      <c r="I7" s="12"/>
      <c r="J7" s="12"/>
      <c r="K7" s="12"/>
      <c r="L7" s="12"/>
      <c r="M7" s="12"/>
      <c r="N7" s="12"/>
      <c r="O7" s="12"/>
      <c r="P7" s="12"/>
      <c r="Q7" s="12"/>
      <c r="R7" s="12"/>
      <c r="S7" s="12"/>
      <c r="T7" s="12"/>
      <c r="U7" s="12"/>
      <c r="V7" s="12"/>
    </row>
    <row r="8" spans="1:22" s="11" customFormat="1" ht="18.75">
      <c r="A8" s="173"/>
      <c r="B8" s="173"/>
      <c r="C8" s="173"/>
      <c r="D8" s="13"/>
      <c r="E8" s="13"/>
      <c r="F8" s="13"/>
      <c r="G8" s="13"/>
      <c r="H8" s="13"/>
      <c r="I8" s="12"/>
      <c r="J8" s="12"/>
      <c r="K8" s="12"/>
      <c r="L8" s="12"/>
      <c r="M8" s="12"/>
      <c r="N8" s="12"/>
      <c r="O8" s="12"/>
      <c r="P8" s="12"/>
      <c r="Q8" s="12"/>
      <c r="R8" s="12"/>
      <c r="S8" s="12"/>
      <c r="T8" s="12"/>
      <c r="U8" s="12"/>
      <c r="V8" s="12"/>
    </row>
    <row r="9" spans="1:22" s="11" customFormat="1" ht="18.75">
      <c r="A9" s="336" t="s">
        <v>540</v>
      </c>
      <c r="B9" s="336"/>
      <c r="C9" s="336"/>
      <c r="D9" s="7"/>
      <c r="E9" s="7"/>
      <c r="F9" s="7"/>
      <c r="G9" s="7"/>
      <c r="H9" s="7"/>
      <c r="I9" s="12"/>
      <c r="J9" s="12"/>
      <c r="K9" s="12"/>
      <c r="L9" s="12"/>
      <c r="M9" s="12"/>
      <c r="N9" s="12"/>
      <c r="O9" s="12"/>
      <c r="P9" s="12"/>
      <c r="Q9" s="12"/>
      <c r="R9" s="12"/>
      <c r="S9" s="12"/>
      <c r="T9" s="12"/>
      <c r="U9" s="12"/>
      <c r="V9" s="12"/>
    </row>
    <row r="10" spans="1:22" s="11" customFormat="1" ht="18.75">
      <c r="A10" s="330" t="s">
        <v>10</v>
      </c>
      <c r="B10" s="330"/>
      <c r="C10" s="330"/>
      <c r="D10" s="5"/>
      <c r="E10" s="5"/>
      <c r="F10" s="5"/>
      <c r="G10" s="5"/>
      <c r="H10" s="5"/>
      <c r="I10" s="12"/>
      <c r="J10" s="12"/>
      <c r="K10" s="12"/>
      <c r="L10" s="12"/>
      <c r="M10" s="12"/>
      <c r="N10" s="12"/>
      <c r="O10" s="12"/>
      <c r="P10" s="12"/>
      <c r="Q10" s="12"/>
      <c r="R10" s="12"/>
      <c r="S10" s="12"/>
      <c r="T10" s="12"/>
      <c r="U10" s="12"/>
      <c r="V10" s="12"/>
    </row>
    <row r="11" spans="1:22" s="11" customFormat="1" ht="18.75">
      <c r="A11" s="173"/>
      <c r="B11" s="173"/>
      <c r="C11" s="173"/>
      <c r="D11" s="13"/>
      <c r="E11" s="13"/>
      <c r="F11" s="13"/>
      <c r="G11" s="13"/>
      <c r="H11" s="13"/>
      <c r="I11" s="12"/>
      <c r="J11" s="12"/>
      <c r="K11" s="12"/>
      <c r="L11" s="12"/>
      <c r="M11" s="12"/>
      <c r="N11" s="12"/>
      <c r="O11" s="12"/>
      <c r="P11" s="12"/>
      <c r="Q11" s="12"/>
      <c r="R11" s="12"/>
      <c r="S11" s="12"/>
      <c r="T11" s="12"/>
      <c r="U11" s="12"/>
      <c r="V11" s="12"/>
    </row>
    <row r="12" spans="1:22" s="11" customFormat="1" ht="18.75">
      <c r="A12" s="337" t="s">
        <v>587</v>
      </c>
      <c r="B12" s="337"/>
      <c r="C12" s="191" t="s">
        <v>588</v>
      </c>
      <c r="D12" s="7"/>
      <c r="E12" s="7"/>
      <c r="F12" s="7"/>
      <c r="G12" s="7"/>
      <c r="H12" s="7"/>
      <c r="I12" s="12"/>
      <c r="J12" s="12"/>
      <c r="K12" s="12"/>
      <c r="L12" s="12"/>
      <c r="M12" s="12"/>
      <c r="N12" s="12"/>
      <c r="O12" s="12"/>
      <c r="P12" s="12"/>
      <c r="Q12" s="12"/>
      <c r="R12" s="12"/>
      <c r="S12" s="12"/>
      <c r="T12" s="12"/>
      <c r="U12" s="12"/>
      <c r="V12" s="12"/>
    </row>
    <row r="13" spans="1:22" s="11" customFormat="1" ht="18.75">
      <c r="A13" s="192" t="s">
        <v>541</v>
      </c>
      <c r="B13" s="338" t="s">
        <v>542</v>
      </c>
      <c r="C13" s="338"/>
      <c r="D13" s="5"/>
      <c r="E13" s="5"/>
      <c r="F13" s="5"/>
      <c r="G13" s="5"/>
      <c r="H13" s="5"/>
      <c r="I13" s="12"/>
      <c r="J13" s="12"/>
      <c r="K13" s="12"/>
      <c r="L13" s="12"/>
      <c r="M13" s="12"/>
      <c r="N13" s="12"/>
      <c r="O13" s="12"/>
      <c r="P13" s="12"/>
      <c r="Q13" s="12"/>
      <c r="R13" s="12"/>
      <c r="S13" s="12"/>
      <c r="T13" s="12"/>
      <c r="U13" s="12"/>
      <c r="V13" s="12"/>
    </row>
    <row r="14" spans="1:22" s="8" customFormat="1" ht="15.75" customHeight="1">
      <c r="A14" s="174"/>
      <c r="B14" s="174"/>
      <c r="C14" s="174"/>
      <c r="D14" s="9"/>
      <c r="E14" s="9"/>
      <c r="F14" s="9"/>
      <c r="G14" s="9"/>
      <c r="H14" s="9"/>
      <c r="I14" s="9"/>
      <c r="J14" s="9"/>
      <c r="K14" s="9"/>
      <c r="L14" s="9"/>
      <c r="M14" s="9"/>
      <c r="N14" s="9"/>
      <c r="O14" s="9"/>
      <c r="P14" s="9"/>
      <c r="Q14" s="9"/>
      <c r="R14" s="9"/>
      <c r="S14" s="9"/>
      <c r="T14" s="9"/>
      <c r="U14" s="9"/>
      <c r="V14" s="9"/>
    </row>
    <row r="15" spans="1:22" s="2" customFormat="1" ht="44.25" customHeight="1">
      <c r="A15" s="334" t="str">
        <f>VLOOKUP(C12,'[6]2'!$A$32:$B$670,2,FALSE)</f>
        <v>Строительство КЛ-0,4кВ ТП-3 2х2500кВА Марьина гора до ж/д №21 ВРУ1</v>
      </c>
      <c r="B15" s="334"/>
      <c r="C15" s="334"/>
      <c r="D15" s="7"/>
      <c r="E15" s="7"/>
      <c r="F15" s="7"/>
      <c r="G15" s="7"/>
      <c r="H15" s="7"/>
      <c r="I15" s="7"/>
      <c r="J15" s="7"/>
      <c r="K15" s="7"/>
      <c r="L15" s="7"/>
      <c r="M15" s="7"/>
      <c r="N15" s="7"/>
      <c r="O15" s="7"/>
      <c r="P15" s="7"/>
      <c r="Q15" s="7"/>
      <c r="R15" s="7"/>
      <c r="S15" s="7"/>
      <c r="T15" s="7"/>
      <c r="U15" s="7"/>
      <c r="V15" s="7"/>
    </row>
    <row r="16" spans="1:22" s="2" customFormat="1" ht="15" customHeight="1">
      <c r="A16" s="330" t="s">
        <v>7</v>
      </c>
      <c r="B16" s="330"/>
      <c r="C16" s="330"/>
      <c r="D16" s="5"/>
      <c r="E16" s="5"/>
      <c r="F16" s="5"/>
      <c r="G16" s="5"/>
      <c r="H16" s="5"/>
      <c r="I16" s="5"/>
      <c r="J16" s="5"/>
      <c r="K16" s="5"/>
      <c r="L16" s="5"/>
      <c r="M16" s="5"/>
      <c r="N16" s="5"/>
      <c r="O16" s="5"/>
      <c r="P16" s="5"/>
      <c r="Q16" s="5"/>
      <c r="R16" s="5"/>
      <c r="S16" s="5"/>
      <c r="T16" s="5"/>
      <c r="U16" s="5"/>
      <c r="V16" s="5"/>
    </row>
    <row r="17" spans="1:22" s="2" customFormat="1" ht="15" customHeight="1">
      <c r="A17" s="175"/>
      <c r="B17" s="175"/>
      <c r="C17" s="175"/>
      <c r="D17" s="3"/>
      <c r="E17" s="3"/>
      <c r="F17" s="3"/>
      <c r="G17" s="3"/>
      <c r="H17" s="3"/>
      <c r="I17" s="3"/>
      <c r="J17" s="3"/>
      <c r="K17" s="3"/>
      <c r="L17" s="3"/>
      <c r="M17" s="3"/>
      <c r="N17" s="3"/>
      <c r="O17" s="3"/>
      <c r="P17" s="3"/>
      <c r="Q17" s="3"/>
      <c r="R17" s="3"/>
      <c r="S17" s="3"/>
    </row>
    <row r="18" spans="1:22" s="2" customFormat="1" ht="15" customHeight="1">
      <c r="A18" s="331" t="s">
        <v>524</v>
      </c>
      <c r="B18" s="332"/>
      <c r="C18" s="332"/>
      <c r="D18" s="6"/>
      <c r="E18" s="6"/>
      <c r="F18" s="6"/>
      <c r="G18" s="6"/>
      <c r="H18" s="6"/>
      <c r="I18" s="6"/>
      <c r="J18" s="6"/>
      <c r="K18" s="6"/>
      <c r="L18" s="6"/>
      <c r="M18" s="6"/>
      <c r="N18" s="6"/>
      <c r="O18" s="6"/>
      <c r="P18" s="6"/>
      <c r="Q18" s="6"/>
      <c r="R18" s="6"/>
      <c r="S18" s="6"/>
      <c r="T18" s="6"/>
      <c r="U18" s="6"/>
      <c r="V18" s="6"/>
    </row>
    <row r="19" spans="1:22" s="2" customFormat="1" ht="15" customHeight="1">
      <c r="A19" s="176"/>
      <c r="B19" s="176"/>
      <c r="C19" s="176"/>
      <c r="D19" s="5"/>
      <c r="E19" s="5"/>
      <c r="F19" s="5"/>
      <c r="G19" s="5"/>
      <c r="H19" s="5"/>
      <c r="I19" s="3"/>
      <c r="J19" s="3"/>
      <c r="K19" s="3"/>
      <c r="L19" s="3"/>
      <c r="M19" s="3"/>
      <c r="N19" s="3"/>
      <c r="O19" s="3"/>
      <c r="P19" s="3"/>
      <c r="Q19" s="3"/>
      <c r="R19" s="3"/>
      <c r="S19" s="3"/>
    </row>
    <row r="20" spans="1:22" s="2" customFormat="1" ht="39.75" customHeight="1">
      <c r="A20" s="177" t="s">
        <v>6</v>
      </c>
      <c r="B20" s="178" t="s">
        <v>68</v>
      </c>
      <c r="C20" s="178" t="s">
        <v>67</v>
      </c>
      <c r="D20" s="29"/>
      <c r="E20" s="29"/>
      <c r="F20" s="29"/>
      <c r="G20" s="29"/>
      <c r="H20" s="29"/>
      <c r="I20" s="28"/>
      <c r="J20" s="28"/>
      <c r="K20" s="28"/>
      <c r="L20" s="28"/>
      <c r="M20" s="28"/>
      <c r="N20" s="28"/>
      <c r="O20" s="28"/>
      <c r="P20" s="28"/>
      <c r="Q20" s="28"/>
      <c r="R20" s="28"/>
      <c r="S20" s="28"/>
      <c r="T20" s="27"/>
      <c r="U20" s="27"/>
      <c r="V20" s="27"/>
    </row>
    <row r="21" spans="1:22" s="2" customFormat="1" ht="16.5" customHeight="1">
      <c r="A21" s="178">
        <v>1</v>
      </c>
      <c r="B21" s="178">
        <v>2</v>
      </c>
      <c r="C21" s="178">
        <v>3</v>
      </c>
      <c r="D21" s="29"/>
      <c r="E21" s="29"/>
      <c r="F21" s="29"/>
      <c r="G21" s="29"/>
      <c r="H21" s="29"/>
      <c r="I21" s="28"/>
      <c r="J21" s="28"/>
      <c r="K21" s="28"/>
      <c r="L21" s="28"/>
      <c r="M21" s="28"/>
      <c r="N21" s="28"/>
      <c r="O21" s="28"/>
      <c r="P21" s="28"/>
      <c r="Q21" s="28"/>
      <c r="R21" s="28"/>
      <c r="S21" s="28"/>
      <c r="T21" s="27"/>
      <c r="U21" s="27"/>
      <c r="V21" s="27"/>
    </row>
    <row r="22" spans="1:22" s="2" customFormat="1" ht="39" customHeight="1">
      <c r="A22" s="24" t="s">
        <v>66</v>
      </c>
      <c r="B22" s="181" t="s">
        <v>354</v>
      </c>
      <c r="C22" s="193" t="s">
        <v>543</v>
      </c>
      <c r="D22" s="29"/>
      <c r="E22" s="29"/>
      <c r="F22" s="29"/>
      <c r="G22" s="29"/>
      <c r="H22" s="29"/>
      <c r="I22" s="28"/>
      <c r="J22" s="28"/>
      <c r="K22" s="28"/>
      <c r="L22" s="28"/>
      <c r="M22" s="28"/>
      <c r="N22" s="28"/>
      <c r="O22" s="28"/>
      <c r="P22" s="28"/>
      <c r="Q22" s="28"/>
      <c r="R22" s="28"/>
      <c r="S22" s="28"/>
      <c r="T22" s="27"/>
      <c r="U22" s="27"/>
      <c r="V22" s="27"/>
    </row>
    <row r="23" spans="1:22" s="2" customFormat="1" ht="95.25" customHeight="1">
      <c r="A23" s="24" t="s">
        <v>64</v>
      </c>
      <c r="B23" s="260" t="s">
        <v>65</v>
      </c>
      <c r="C23" s="190" t="s">
        <v>584</v>
      </c>
      <c r="D23" s="29"/>
      <c r="E23" s="29"/>
      <c r="F23" s="29"/>
      <c r="G23" s="29"/>
      <c r="H23" s="29"/>
      <c r="I23" s="28"/>
      <c r="J23" s="28"/>
      <c r="K23" s="28"/>
      <c r="L23" s="28"/>
      <c r="M23" s="28"/>
      <c r="N23" s="28"/>
      <c r="O23" s="28"/>
      <c r="P23" s="28"/>
      <c r="Q23" s="28"/>
      <c r="R23" s="28"/>
      <c r="S23" s="28"/>
      <c r="T23" s="27"/>
      <c r="U23" s="27"/>
      <c r="V23" s="27"/>
    </row>
    <row r="24" spans="1:22" s="2" customFormat="1" ht="22.5" customHeight="1">
      <c r="A24" s="328"/>
      <c r="B24" s="328"/>
      <c r="C24" s="328"/>
      <c r="D24" s="29"/>
      <c r="E24" s="29"/>
      <c r="F24" s="29"/>
      <c r="G24" s="29"/>
      <c r="H24" s="29"/>
      <c r="I24" s="28"/>
      <c r="J24" s="28"/>
      <c r="K24" s="28"/>
      <c r="L24" s="28"/>
      <c r="M24" s="28"/>
      <c r="N24" s="28"/>
      <c r="O24" s="28"/>
      <c r="P24" s="28"/>
      <c r="Q24" s="28"/>
      <c r="R24" s="28"/>
      <c r="S24" s="28"/>
      <c r="T24" s="27"/>
      <c r="U24" s="27"/>
      <c r="V24" s="27"/>
    </row>
    <row r="25" spans="1:22" s="270" customFormat="1" ht="58.5" customHeight="1">
      <c r="A25" s="24" t="s">
        <v>63</v>
      </c>
      <c r="B25" s="179" t="s">
        <v>472</v>
      </c>
      <c r="C25" s="194" t="str">
        <f>A9</f>
        <v>Общество с ограниченной ответственностью "Сургутские городские электрические сети"</v>
      </c>
      <c r="D25" s="268"/>
      <c r="E25" s="268"/>
      <c r="F25" s="268"/>
      <c r="G25" s="268"/>
      <c r="H25" s="261"/>
      <c r="I25" s="261"/>
      <c r="J25" s="261"/>
      <c r="K25" s="261"/>
      <c r="L25" s="261"/>
      <c r="M25" s="261"/>
      <c r="N25" s="261"/>
      <c r="O25" s="261"/>
      <c r="P25" s="261"/>
      <c r="Q25" s="261"/>
      <c r="R25" s="261"/>
      <c r="S25" s="269"/>
      <c r="T25" s="269"/>
      <c r="U25" s="269"/>
      <c r="V25" s="269"/>
    </row>
    <row r="26" spans="1:22" s="270" customFormat="1" ht="42.75" customHeight="1">
      <c r="A26" s="24" t="s">
        <v>62</v>
      </c>
      <c r="B26" s="179" t="s">
        <v>76</v>
      </c>
      <c r="C26" s="180" t="s">
        <v>538</v>
      </c>
      <c r="D26" s="268"/>
      <c r="E26" s="268"/>
      <c r="F26" s="268"/>
      <c r="G26" s="268"/>
      <c r="H26" s="261"/>
      <c r="I26" s="261"/>
      <c r="J26" s="261"/>
      <c r="K26" s="261"/>
      <c r="L26" s="261"/>
      <c r="M26" s="261"/>
      <c r="N26" s="261"/>
      <c r="O26" s="261"/>
      <c r="P26" s="261"/>
      <c r="Q26" s="261"/>
      <c r="R26" s="261"/>
      <c r="S26" s="269"/>
      <c r="T26" s="269"/>
      <c r="U26" s="269"/>
      <c r="V26" s="269"/>
    </row>
    <row r="27" spans="1:22" s="270" customFormat="1" ht="51.75" customHeight="1">
      <c r="A27" s="24" t="s">
        <v>61</v>
      </c>
      <c r="B27" s="179" t="s">
        <v>75</v>
      </c>
      <c r="C27" s="180" t="s">
        <v>539</v>
      </c>
      <c r="D27" s="268"/>
      <c r="E27" s="268"/>
      <c r="F27" s="268"/>
      <c r="G27" s="268"/>
      <c r="H27" s="261"/>
      <c r="I27" s="261"/>
      <c r="J27" s="261"/>
      <c r="K27" s="261"/>
      <c r="L27" s="261"/>
      <c r="M27" s="261"/>
      <c r="N27" s="261"/>
      <c r="O27" s="261"/>
      <c r="P27" s="261"/>
      <c r="Q27" s="261"/>
      <c r="R27" s="261"/>
      <c r="S27" s="269"/>
      <c r="T27" s="269"/>
      <c r="U27" s="269"/>
      <c r="V27" s="269"/>
    </row>
    <row r="28" spans="1:22" s="270" customFormat="1" ht="42.75" customHeight="1">
      <c r="A28" s="24" t="s">
        <v>60</v>
      </c>
      <c r="B28" s="179" t="s">
        <v>473</v>
      </c>
      <c r="C28" s="180" t="s">
        <v>380</v>
      </c>
      <c r="D28" s="268"/>
      <c r="E28" s="268"/>
      <c r="F28" s="268"/>
      <c r="G28" s="268"/>
      <c r="H28" s="261"/>
      <c r="I28" s="261"/>
      <c r="J28" s="261"/>
      <c r="K28" s="261"/>
      <c r="L28" s="261"/>
      <c r="M28" s="261"/>
      <c r="N28" s="261"/>
      <c r="O28" s="261"/>
      <c r="P28" s="261"/>
      <c r="Q28" s="261"/>
      <c r="R28" s="261"/>
      <c r="S28" s="269"/>
      <c r="T28" s="269"/>
      <c r="U28" s="269"/>
      <c r="V28" s="269"/>
    </row>
    <row r="29" spans="1:22" s="270" customFormat="1" ht="51.75" customHeight="1">
      <c r="A29" s="24" t="s">
        <v>58</v>
      </c>
      <c r="B29" s="179" t="s">
        <v>474</v>
      </c>
      <c r="C29" s="180" t="s">
        <v>380</v>
      </c>
      <c r="D29" s="268"/>
      <c r="E29" s="268"/>
      <c r="F29" s="268"/>
      <c r="G29" s="268"/>
      <c r="H29" s="261"/>
      <c r="I29" s="261"/>
      <c r="J29" s="261"/>
      <c r="K29" s="261"/>
      <c r="L29" s="261"/>
      <c r="M29" s="261"/>
      <c r="N29" s="261"/>
      <c r="O29" s="261"/>
      <c r="P29" s="261"/>
      <c r="Q29" s="261"/>
      <c r="R29" s="261"/>
      <c r="S29" s="269"/>
      <c r="T29" s="269"/>
      <c r="U29" s="269"/>
      <c r="V29" s="269"/>
    </row>
    <row r="30" spans="1:22" s="270" customFormat="1" ht="51.75" customHeight="1">
      <c r="A30" s="24" t="s">
        <v>56</v>
      </c>
      <c r="B30" s="179" t="s">
        <v>475</v>
      </c>
      <c r="C30" s="180" t="s">
        <v>380</v>
      </c>
      <c r="D30" s="268"/>
      <c r="E30" s="268"/>
      <c r="F30" s="268"/>
      <c r="G30" s="268"/>
      <c r="H30" s="261"/>
      <c r="I30" s="261"/>
      <c r="J30" s="261"/>
      <c r="K30" s="261"/>
      <c r="L30" s="261"/>
      <c r="M30" s="261"/>
      <c r="N30" s="261"/>
      <c r="O30" s="261"/>
      <c r="P30" s="261"/>
      <c r="Q30" s="261"/>
      <c r="R30" s="261"/>
      <c r="S30" s="269"/>
      <c r="T30" s="269"/>
      <c r="U30" s="269"/>
      <c r="V30" s="269"/>
    </row>
    <row r="31" spans="1:22" s="270" customFormat="1" ht="51.75" customHeight="1">
      <c r="A31" s="24" t="s">
        <v>74</v>
      </c>
      <c r="B31" s="179" t="s">
        <v>476</v>
      </c>
      <c r="C31" s="180" t="s">
        <v>380</v>
      </c>
      <c r="D31" s="268"/>
      <c r="E31" s="268"/>
      <c r="F31" s="268"/>
      <c r="G31" s="268"/>
      <c r="H31" s="261"/>
      <c r="I31" s="261"/>
      <c r="J31" s="261"/>
      <c r="K31" s="261"/>
      <c r="L31" s="261"/>
      <c r="M31" s="261"/>
      <c r="N31" s="261"/>
      <c r="O31" s="261"/>
      <c r="P31" s="261"/>
      <c r="Q31" s="261"/>
      <c r="R31" s="261"/>
      <c r="S31" s="269"/>
      <c r="T31" s="269"/>
      <c r="U31" s="269"/>
      <c r="V31" s="269"/>
    </row>
    <row r="32" spans="1:22" s="270" customFormat="1" ht="51.75" customHeight="1">
      <c r="A32" s="24" t="s">
        <v>72</v>
      </c>
      <c r="B32" s="179" t="s">
        <v>477</v>
      </c>
      <c r="C32" s="180" t="s">
        <v>380</v>
      </c>
      <c r="D32" s="268"/>
      <c r="E32" s="268"/>
      <c r="F32" s="268"/>
      <c r="G32" s="268"/>
      <c r="H32" s="261"/>
      <c r="I32" s="261"/>
      <c r="J32" s="261"/>
      <c r="K32" s="261"/>
      <c r="L32" s="261"/>
      <c r="M32" s="261"/>
      <c r="N32" s="261"/>
      <c r="O32" s="261"/>
      <c r="P32" s="261"/>
      <c r="Q32" s="261"/>
      <c r="R32" s="261"/>
      <c r="S32" s="269"/>
      <c r="T32" s="269"/>
      <c r="U32" s="269"/>
      <c r="V32" s="269"/>
    </row>
    <row r="33" spans="1:22" s="270" customFormat="1" ht="101.25" customHeight="1">
      <c r="A33" s="24" t="s">
        <v>71</v>
      </c>
      <c r="B33" s="179" t="s">
        <v>478</v>
      </c>
      <c r="C33" s="271" t="s">
        <v>380</v>
      </c>
      <c r="D33" s="268"/>
      <c r="E33" s="268"/>
      <c r="F33" s="268"/>
      <c r="G33" s="268"/>
      <c r="H33" s="261"/>
      <c r="I33" s="261"/>
      <c r="J33" s="261"/>
      <c r="K33" s="261"/>
      <c r="L33" s="261"/>
      <c r="M33" s="261"/>
      <c r="N33" s="261"/>
      <c r="O33" s="261"/>
      <c r="P33" s="261"/>
      <c r="Q33" s="261"/>
      <c r="R33" s="261"/>
      <c r="S33" s="269"/>
      <c r="T33" s="269"/>
      <c r="U33" s="269"/>
      <c r="V33" s="269"/>
    </row>
    <row r="34" spans="1:22" s="273" customFormat="1" ht="111" customHeight="1">
      <c r="A34" s="24" t="s">
        <v>493</v>
      </c>
      <c r="B34" s="179" t="s">
        <v>479</v>
      </c>
      <c r="C34" s="180" t="s">
        <v>380</v>
      </c>
      <c r="D34" s="272"/>
      <c r="E34" s="272"/>
      <c r="F34" s="272"/>
      <c r="G34" s="272"/>
      <c r="H34" s="272"/>
      <c r="I34" s="272"/>
      <c r="J34" s="272"/>
      <c r="K34" s="272"/>
      <c r="L34" s="272"/>
      <c r="M34" s="272"/>
      <c r="N34" s="272"/>
      <c r="O34" s="272"/>
      <c r="P34" s="272"/>
      <c r="Q34" s="272"/>
      <c r="R34" s="272"/>
      <c r="S34" s="272"/>
      <c r="T34" s="272"/>
      <c r="U34" s="272"/>
      <c r="V34" s="272"/>
    </row>
    <row r="35" spans="1:22" s="273" customFormat="1" ht="58.5" customHeight="1">
      <c r="A35" s="24" t="s">
        <v>482</v>
      </c>
      <c r="B35" s="179" t="s">
        <v>73</v>
      </c>
      <c r="C35" s="180" t="s">
        <v>380</v>
      </c>
      <c r="D35" s="272"/>
      <c r="E35" s="272"/>
      <c r="F35" s="272"/>
      <c r="G35" s="272"/>
      <c r="H35" s="272"/>
      <c r="I35" s="272"/>
      <c r="J35" s="272"/>
      <c r="K35" s="272"/>
      <c r="L35" s="272"/>
      <c r="M35" s="272"/>
      <c r="N35" s="272"/>
      <c r="O35" s="272"/>
      <c r="P35" s="272"/>
      <c r="Q35" s="272"/>
      <c r="R35" s="272"/>
      <c r="S35" s="272"/>
      <c r="T35" s="272"/>
      <c r="U35" s="272"/>
      <c r="V35" s="272"/>
    </row>
    <row r="36" spans="1:22" s="273" customFormat="1" ht="51.75" customHeight="1">
      <c r="A36" s="24" t="s">
        <v>494</v>
      </c>
      <c r="B36" s="179" t="s">
        <v>480</v>
      </c>
      <c r="C36" s="180" t="s">
        <v>380</v>
      </c>
      <c r="D36" s="272"/>
      <c r="E36" s="272"/>
      <c r="F36" s="272"/>
      <c r="G36" s="272"/>
      <c r="H36" s="272"/>
      <c r="I36" s="272"/>
      <c r="J36" s="272"/>
      <c r="K36" s="272"/>
      <c r="L36" s="272"/>
      <c r="M36" s="272"/>
      <c r="N36" s="272"/>
      <c r="O36" s="272"/>
      <c r="P36" s="272"/>
      <c r="Q36" s="272"/>
      <c r="R36" s="272"/>
      <c r="S36" s="272"/>
      <c r="T36" s="272"/>
      <c r="U36" s="272"/>
      <c r="V36" s="272"/>
    </row>
    <row r="37" spans="1:22" s="273" customFormat="1" ht="43.5" customHeight="1">
      <c r="A37" s="24" t="s">
        <v>483</v>
      </c>
      <c r="B37" s="179" t="s">
        <v>481</v>
      </c>
      <c r="C37" s="180" t="s">
        <v>380</v>
      </c>
      <c r="D37" s="272"/>
      <c r="E37" s="272"/>
      <c r="F37" s="272"/>
      <c r="G37" s="272"/>
      <c r="H37" s="272"/>
      <c r="I37" s="272"/>
      <c r="J37" s="272"/>
      <c r="K37" s="272"/>
      <c r="L37" s="272"/>
      <c r="M37" s="272"/>
      <c r="N37" s="272"/>
      <c r="O37" s="272"/>
      <c r="P37" s="272"/>
      <c r="Q37" s="272"/>
      <c r="R37" s="272"/>
      <c r="S37" s="272"/>
      <c r="T37" s="272"/>
      <c r="U37" s="272"/>
      <c r="V37" s="272"/>
    </row>
    <row r="38" spans="1:22" s="273" customFormat="1" ht="43.5" customHeight="1">
      <c r="A38" s="24" t="s">
        <v>495</v>
      </c>
      <c r="B38" s="179" t="s">
        <v>242</v>
      </c>
      <c r="C38" s="180" t="s">
        <v>380</v>
      </c>
      <c r="D38" s="272"/>
      <c r="E38" s="272"/>
      <c r="F38" s="272"/>
      <c r="G38" s="272"/>
      <c r="H38" s="272"/>
      <c r="I38" s="272"/>
      <c r="J38" s="272"/>
      <c r="K38" s="272"/>
      <c r="L38" s="272"/>
      <c r="M38" s="272"/>
      <c r="N38" s="272"/>
      <c r="O38" s="272"/>
      <c r="P38" s="272"/>
      <c r="Q38" s="272"/>
      <c r="R38" s="272"/>
      <c r="S38" s="272"/>
      <c r="T38" s="272"/>
      <c r="U38" s="272"/>
      <c r="V38" s="272"/>
    </row>
    <row r="39" spans="1:22" s="273" customFormat="1" ht="23.25" customHeight="1">
      <c r="A39" s="328"/>
      <c r="B39" s="328"/>
      <c r="C39" s="328"/>
      <c r="D39" s="272"/>
      <c r="E39" s="272"/>
      <c r="F39" s="272"/>
      <c r="G39" s="272"/>
      <c r="H39" s="272"/>
      <c r="I39" s="272"/>
      <c r="J39" s="272"/>
      <c r="K39" s="272"/>
      <c r="L39" s="272"/>
      <c r="M39" s="272"/>
      <c r="N39" s="272"/>
      <c r="O39" s="272"/>
      <c r="P39" s="272"/>
      <c r="Q39" s="272"/>
      <c r="R39" s="272"/>
      <c r="S39" s="272"/>
      <c r="T39" s="272"/>
      <c r="U39" s="272"/>
      <c r="V39" s="272"/>
    </row>
    <row r="40" spans="1:22" s="273" customFormat="1" ht="63">
      <c r="A40" s="24" t="s">
        <v>484</v>
      </c>
      <c r="B40" s="179" t="s">
        <v>580</v>
      </c>
      <c r="C40" s="274"/>
      <c r="D40" s="272"/>
      <c r="E40" s="272"/>
      <c r="F40" s="272"/>
      <c r="G40" s="272"/>
      <c r="H40" s="272"/>
      <c r="I40" s="272"/>
      <c r="J40" s="272"/>
      <c r="K40" s="272"/>
      <c r="L40" s="272"/>
      <c r="M40" s="272"/>
      <c r="N40" s="272"/>
      <c r="O40" s="272"/>
      <c r="P40" s="272"/>
      <c r="Q40" s="272"/>
      <c r="R40" s="272"/>
      <c r="S40" s="272"/>
      <c r="T40" s="272"/>
      <c r="U40" s="272"/>
      <c r="V40" s="272"/>
    </row>
    <row r="41" spans="1:22" s="273" customFormat="1" ht="15.75">
      <c r="A41" s="24" t="s">
        <v>578</v>
      </c>
      <c r="B41" s="179" t="s">
        <v>577</v>
      </c>
      <c r="C41" s="275">
        <f>VLOOKUP(C12,'[6]14'!$A$11:$S$670,17,FALSE)</f>
        <v>0</v>
      </c>
      <c r="D41" s="272"/>
      <c r="E41" s="272"/>
      <c r="F41" s="272"/>
      <c r="G41" s="272"/>
      <c r="H41" s="272"/>
      <c r="I41" s="272"/>
      <c r="J41" s="272"/>
      <c r="K41" s="272"/>
      <c r="L41" s="272"/>
      <c r="M41" s="272"/>
      <c r="N41" s="272"/>
      <c r="O41" s="272"/>
      <c r="P41" s="272"/>
      <c r="Q41" s="272"/>
      <c r="R41" s="272"/>
      <c r="S41" s="272"/>
      <c r="T41" s="272"/>
      <c r="U41" s="272"/>
      <c r="V41" s="272"/>
    </row>
    <row r="42" spans="1:22" s="273" customFormat="1" ht="15.75">
      <c r="A42" s="24" t="s">
        <v>579</v>
      </c>
      <c r="B42" s="179" t="s">
        <v>133</v>
      </c>
      <c r="C42" s="275">
        <f>VLOOKUP(C12,'[6]14'!$A$11:$S$670,19,FALSE)</f>
        <v>0.32800000000000001</v>
      </c>
      <c r="D42" s="272"/>
      <c r="E42" s="272"/>
      <c r="F42" s="272"/>
      <c r="G42" s="272"/>
      <c r="H42" s="272"/>
      <c r="I42" s="272"/>
      <c r="J42" s="272"/>
      <c r="K42" s="272"/>
      <c r="L42" s="272"/>
      <c r="M42" s="272"/>
      <c r="N42" s="272"/>
      <c r="O42" s="272"/>
      <c r="P42" s="272"/>
      <c r="Q42" s="272"/>
      <c r="R42" s="272"/>
      <c r="S42" s="272"/>
      <c r="T42" s="272"/>
      <c r="U42" s="272"/>
      <c r="V42" s="272"/>
    </row>
    <row r="43" spans="1:22" s="273" customFormat="1" ht="105.75" customHeight="1">
      <c r="A43" s="24" t="s">
        <v>496</v>
      </c>
      <c r="B43" s="179" t="s">
        <v>519</v>
      </c>
      <c r="C43" s="276" t="s">
        <v>380</v>
      </c>
      <c r="D43" s="272"/>
      <c r="E43" s="272"/>
      <c r="F43" s="272"/>
      <c r="G43" s="272"/>
      <c r="H43" s="272"/>
      <c r="I43" s="272"/>
      <c r="J43" s="272"/>
      <c r="K43" s="272"/>
      <c r="L43" s="272"/>
      <c r="M43" s="272"/>
      <c r="N43" s="272"/>
      <c r="O43" s="272"/>
      <c r="P43" s="272"/>
      <c r="Q43" s="272"/>
      <c r="R43" s="272"/>
      <c r="S43" s="272"/>
      <c r="T43" s="272"/>
      <c r="U43" s="272"/>
      <c r="V43" s="272"/>
    </row>
    <row r="44" spans="1:22" s="273" customFormat="1" ht="83.25" customHeight="1">
      <c r="A44" s="24" t="s">
        <v>485</v>
      </c>
      <c r="B44" s="179" t="s">
        <v>533</v>
      </c>
      <c r="C44" s="277" t="s">
        <v>380</v>
      </c>
      <c r="D44" s="272"/>
      <c r="E44" s="272"/>
      <c r="F44" s="272"/>
      <c r="G44" s="272"/>
      <c r="H44" s="272"/>
      <c r="I44" s="272"/>
      <c r="J44" s="272"/>
      <c r="K44" s="272"/>
      <c r="L44" s="272"/>
      <c r="M44" s="272"/>
      <c r="N44" s="272"/>
      <c r="O44" s="272"/>
      <c r="P44" s="272"/>
      <c r="Q44" s="272"/>
      <c r="R44" s="272"/>
      <c r="S44" s="272"/>
      <c r="T44" s="272"/>
      <c r="U44" s="272"/>
      <c r="V44" s="272"/>
    </row>
    <row r="45" spans="1:22" s="273" customFormat="1" ht="186" customHeight="1">
      <c r="A45" s="24" t="s">
        <v>499</v>
      </c>
      <c r="B45" s="179" t="s">
        <v>500</v>
      </c>
      <c r="C45" s="277" t="s">
        <v>380</v>
      </c>
      <c r="D45" s="272"/>
      <c r="E45" s="272"/>
      <c r="F45" s="272"/>
      <c r="G45" s="272"/>
      <c r="H45" s="272"/>
      <c r="I45" s="272"/>
      <c r="J45" s="272"/>
      <c r="K45" s="272"/>
      <c r="L45" s="272"/>
      <c r="M45" s="272"/>
      <c r="N45" s="272"/>
      <c r="O45" s="272"/>
      <c r="P45" s="272"/>
      <c r="Q45" s="272"/>
      <c r="R45" s="272"/>
      <c r="S45" s="272"/>
      <c r="T45" s="272"/>
      <c r="U45" s="272"/>
      <c r="V45" s="272"/>
    </row>
    <row r="46" spans="1:22" s="273" customFormat="1" ht="111" customHeight="1">
      <c r="A46" s="24" t="s">
        <v>486</v>
      </c>
      <c r="B46" s="179" t="s">
        <v>525</v>
      </c>
      <c r="C46" s="277" t="s">
        <v>380</v>
      </c>
      <c r="D46" s="272"/>
      <c r="E46" s="272"/>
      <c r="F46" s="272"/>
      <c r="G46" s="272"/>
      <c r="H46" s="272"/>
      <c r="I46" s="272"/>
      <c r="J46" s="272"/>
      <c r="K46" s="272"/>
      <c r="L46" s="272"/>
      <c r="M46" s="272"/>
      <c r="N46" s="272"/>
      <c r="O46" s="272"/>
      <c r="P46" s="272"/>
      <c r="Q46" s="272"/>
      <c r="R46" s="272"/>
      <c r="S46" s="272"/>
      <c r="T46" s="272"/>
      <c r="U46" s="272"/>
      <c r="V46" s="272"/>
    </row>
    <row r="47" spans="1:22" s="273" customFormat="1" ht="120" customHeight="1">
      <c r="A47" s="24" t="s">
        <v>520</v>
      </c>
      <c r="B47" s="179" t="s">
        <v>526</v>
      </c>
      <c r="C47" s="277" t="s">
        <v>380</v>
      </c>
      <c r="D47" s="272"/>
      <c r="E47" s="272"/>
      <c r="F47" s="272"/>
      <c r="G47" s="272"/>
      <c r="H47" s="272"/>
      <c r="I47" s="272"/>
      <c r="J47" s="272"/>
      <c r="K47" s="272"/>
      <c r="L47" s="272"/>
      <c r="M47" s="272"/>
      <c r="N47" s="272"/>
      <c r="O47" s="272"/>
      <c r="P47" s="272"/>
      <c r="Q47" s="272"/>
      <c r="R47" s="272"/>
      <c r="S47" s="272"/>
      <c r="T47" s="272"/>
      <c r="U47" s="272"/>
      <c r="V47" s="272"/>
    </row>
    <row r="48" spans="1:22" s="273" customFormat="1" ht="101.25" customHeight="1">
      <c r="A48" s="24" t="s">
        <v>487</v>
      </c>
      <c r="B48" s="179" t="s">
        <v>527</v>
      </c>
      <c r="C48" s="278" t="e">
        <f>VLOOKUP('[6]2. паспорт  ТП'!$A$19:$V$670,12,FALSE)</f>
        <v>#N/A</v>
      </c>
      <c r="D48" s="272"/>
      <c r="E48" s="272"/>
      <c r="F48" s="272"/>
      <c r="G48" s="272"/>
      <c r="H48" s="272"/>
      <c r="I48" s="272"/>
      <c r="J48" s="272"/>
      <c r="K48" s="272"/>
      <c r="L48" s="272"/>
      <c r="M48" s="272"/>
      <c r="N48" s="272"/>
      <c r="O48" s="272"/>
      <c r="P48" s="272"/>
      <c r="Q48" s="272"/>
      <c r="R48" s="272"/>
      <c r="S48" s="272"/>
      <c r="T48" s="272"/>
      <c r="U48" s="272"/>
      <c r="V48" s="272"/>
    </row>
    <row r="49" spans="1:22" s="273" customFormat="1" ht="18.75" customHeight="1">
      <c r="A49" s="328"/>
      <c r="B49" s="328"/>
      <c r="C49" s="328"/>
      <c r="D49" s="272"/>
      <c r="E49" s="272"/>
      <c r="F49" s="272"/>
      <c r="G49" s="272"/>
      <c r="H49" s="272"/>
      <c r="I49" s="272"/>
      <c r="J49" s="272"/>
      <c r="K49" s="272"/>
      <c r="L49" s="272"/>
      <c r="M49" s="272"/>
      <c r="N49" s="272"/>
      <c r="O49" s="272"/>
      <c r="P49" s="272"/>
      <c r="Q49" s="272"/>
      <c r="R49" s="272"/>
      <c r="S49" s="272"/>
      <c r="T49" s="272"/>
      <c r="U49" s="272"/>
      <c r="V49" s="272"/>
    </row>
    <row r="50" spans="1:22" s="273" customFormat="1" ht="75.75" customHeight="1">
      <c r="A50" s="24" t="s">
        <v>521</v>
      </c>
      <c r="B50" s="179" t="s">
        <v>544</v>
      </c>
      <c r="C50" s="279">
        <f>VLOOKUP(C12,'[6]2'!$A$15:$CR$670,13,FALSE)</f>
        <v>0.71628119999999995</v>
      </c>
      <c r="D50" s="272"/>
      <c r="E50" s="272"/>
      <c r="F50" s="272"/>
      <c r="G50" s="272"/>
      <c r="H50" s="272"/>
      <c r="I50" s="272"/>
      <c r="J50" s="272"/>
      <c r="K50" s="272"/>
      <c r="L50" s="272"/>
      <c r="M50" s="272"/>
      <c r="N50" s="272"/>
      <c r="O50" s="272"/>
      <c r="P50" s="272"/>
      <c r="Q50" s="272"/>
      <c r="R50" s="272"/>
      <c r="S50" s="272"/>
      <c r="T50" s="272"/>
      <c r="U50" s="272"/>
      <c r="V50" s="272"/>
    </row>
    <row r="51" spans="1:22" s="273" customFormat="1" ht="71.25" customHeight="1">
      <c r="A51" s="24" t="s">
        <v>488</v>
      </c>
      <c r="B51" s="179" t="s">
        <v>545</v>
      </c>
      <c r="C51" s="279">
        <f>C50</f>
        <v>0.71628119999999995</v>
      </c>
      <c r="D51" s="272"/>
      <c r="E51" s="272"/>
      <c r="F51" s="272"/>
      <c r="G51" s="272"/>
      <c r="H51" s="272"/>
      <c r="I51" s="272"/>
      <c r="J51" s="272"/>
      <c r="K51" s="272"/>
      <c r="L51" s="272"/>
      <c r="M51" s="272"/>
      <c r="N51" s="272"/>
      <c r="O51" s="272"/>
      <c r="P51" s="272"/>
      <c r="Q51" s="272"/>
      <c r="R51" s="272"/>
      <c r="S51" s="272"/>
      <c r="T51" s="272"/>
      <c r="U51" s="272"/>
      <c r="V51" s="272"/>
    </row>
    <row r="52" spans="1:22" s="273" customFormat="1">
      <c r="A52" s="280"/>
      <c r="B52" s="280"/>
      <c r="C52" s="280"/>
      <c r="D52" s="272"/>
      <c r="E52" s="272"/>
      <c r="F52" s="272"/>
      <c r="G52" s="272"/>
      <c r="H52" s="272"/>
      <c r="I52" s="272"/>
      <c r="J52" s="272"/>
      <c r="K52" s="272"/>
      <c r="L52" s="272"/>
      <c r="M52" s="272"/>
      <c r="N52" s="272"/>
      <c r="O52" s="272"/>
      <c r="P52" s="272"/>
      <c r="Q52" s="272"/>
      <c r="R52" s="272"/>
      <c r="S52" s="272"/>
      <c r="T52" s="272"/>
      <c r="U52" s="272"/>
      <c r="V52" s="272"/>
    </row>
    <row r="53" spans="1:22" s="273" customFormat="1">
      <c r="A53" s="280"/>
      <c r="B53" s="280"/>
      <c r="C53" s="280"/>
      <c r="D53" s="272"/>
      <c r="E53" s="272"/>
      <c r="F53" s="272"/>
      <c r="G53" s="272"/>
      <c r="H53" s="272"/>
      <c r="I53" s="272"/>
      <c r="J53" s="272"/>
      <c r="K53" s="272"/>
      <c r="L53" s="272"/>
      <c r="M53" s="272"/>
      <c r="N53" s="272"/>
      <c r="O53" s="272"/>
      <c r="P53" s="272"/>
      <c r="Q53" s="272"/>
      <c r="R53" s="272"/>
      <c r="S53" s="272"/>
      <c r="T53" s="272"/>
      <c r="U53" s="272"/>
      <c r="V53" s="272"/>
    </row>
    <row r="54" spans="1:22" s="273" customFormat="1">
      <c r="A54" s="280"/>
      <c r="B54" s="280"/>
      <c r="C54" s="280"/>
      <c r="D54" s="272"/>
      <c r="E54" s="272"/>
      <c r="F54" s="272"/>
      <c r="G54" s="272"/>
      <c r="H54" s="272"/>
      <c r="I54" s="272"/>
      <c r="J54" s="272"/>
      <c r="K54" s="272"/>
      <c r="L54" s="272"/>
      <c r="M54" s="272"/>
      <c r="N54" s="272"/>
      <c r="O54" s="272"/>
      <c r="P54" s="272"/>
      <c r="Q54" s="272"/>
      <c r="R54" s="272"/>
      <c r="S54" s="272"/>
      <c r="T54" s="272"/>
      <c r="U54" s="272"/>
      <c r="V54" s="272"/>
    </row>
    <row r="55" spans="1:22" s="273" customFormat="1">
      <c r="A55" s="280"/>
      <c r="B55" s="280"/>
      <c r="C55" s="280"/>
      <c r="D55" s="272"/>
      <c r="E55" s="272"/>
      <c r="F55" s="272"/>
      <c r="G55" s="272"/>
      <c r="H55" s="272"/>
      <c r="I55" s="272"/>
      <c r="J55" s="272"/>
      <c r="K55" s="272"/>
      <c r="L55" s="272"/>
      <c r="M55" s="272"/>
      <c r="N55" s="272"/>
      <c r="O55" s="272"/>
      <c r="P55" s="272"/>
      <c r="Q55" s="272"/>
      <c r="R55" s="272"/>
      <c r="S55" s="272"/>
      <c r="T55" s="272"/>
      <c r="U55" s="272"/>
      <c r="V55" s="272"/>
    </row>
    <row r="56" spans="1:22" s="273" customFormat="1">
      <c r="A56" s="280"/>
      <c r="B56" s="280"/>
      <c r="C56" s="280"/>
      <c r="D56" s="272"/>
      <c r="E56" s="272"/>
      <c r="F56" s="272"/>
      <c r="G56" s="272"/>
      <c r="H56" s="272"/>
      <c r="I56" s="272"/>
      <c r="J56" s="272"/>
      <c r="K56" s="272"/>
      <c r="L56" s="272"/>
      <c r="M56" s="272"/>
      <c r="N56" s="272"/>
      <c r="O56" s="272"/>
      <c r="P56" s="272"/>
      <c r="Q56" s="272"/>
      <c r="R56" s="272"/>
      <c r="S56" s="272"/>
      <c r="T56" s="272"/>
      <c r="U56" s="272"/>
      <c r="V56" s="272"/>
    </row>
    <row r="57" spans="1:22" s="273" customFormat="1">
      <c r="A57" s="280"/>
      <c r="B57" s="280"/>
      <c r="C57" s="280"/>
      <c r="D57" s="272"/>
      <c r="E57" s="272"/>
      <c r="F57" s="272"/>
      <c r="G57" s="272"/>
      <c r="H57" s="272"/>
      <c r="I57" s="272"/>
      <c r="J57" s="272"/>
      <c r="K57" s="272"/>
      <c r="L57" s="272"/>
      <c r="M57" s="272"/>
      <c r="N57" s="272"/>
      <c r="O57" s="272"/>
      <c r="P57" s="272"/>
      <c r="Q57" s="272"/>
      <c r="R57" s="272"/>
      <c r="S57" s="272"/>
      <c r="T57" s="272"/>
      <c r="U57" s="272"/>
      <c r="V57" s="272"/>
    </row>
    <row r="58" spans="1:22" s="273" customFormat="1">
      <c r="A58" s="280"/>
      <c r="B58" s="280"/>
      <c r="C58" s="280"/>
      <c r="D58" s="272"/>
      <c r="E58" s="272"/>
      <c r="F58" s="272"/>
      <c r="G58" s="272"/>
      <c r="H58" s="272"/>
      <c r="I58" s="272"/>
      <c r="J58" s="272"/>
      <c r="K58" s="272"/>
      <c r="L58" s="272"/>
      <c r="M58" s="272"/>
      <c r="N58" s="272"/>
      <c r="O58" s="272"/>
      <c r="P58" s="272"/>
      <c r="Q58" s="272"/>
      <c r="R58" s="272"/>
      <c r="S58" s="272"/>
      <c r="T58" s="272"/>
      <c r="U58" s="272"/>
      <c r="V58" s="272"/>
    </row>
    <row r="59" spans="1:22" s="273" customFormat="1">
      <c r="A59" s="280"/>
      <c r="B59" s="280"/>
      <c r="C59" s="280"/>
      <c r="D59" s="272"/>
      <c r="E59" s="272"/>
      <c r="F59" s="272"/>
      <c r="G59" s="272"/>
      <c r="H59" s="272"/>
      <c r="I59" s="272"/>
      <c r="J59" s="272"/>
      <c r="K59" s="272"/>
      <c r="L59" s="272"/>
      <c r="M59" s="272"/>
      <c r="N59" s="272"/>
      <c r="O59" s="272"/>
      <c r="P59" s="272"/>
      <c r="Q59" s="272"/>
      <c r="R59" s="272"/>
      <c r="S59" s="272"/>
      <c r="T59" s="272"/>
      <c r="U59" s="272"/>
      <c r="V59" s="272"/>
    </row>
    <row r="60" spans="1:22" s="273" customFormat="1">
      <c r="A60" s="280"/>
      <c r="B60" s="280"/>
      <c r="C60" s="280"/>
      <c r="D60" s="272"/>
      <c r="E60" s="272"/>
      <c r="F60" s="272"/>
      <c r="G60" s="272"/>
      <c r="H60" s="272"/>
      <c r="I60" s="272"/>
      <c r="J60" s="272"/>
      <c r="K60" s="272"/>
      <c r="L60" s="272"/>
      <c r="M60" s="272"/>
      <c r="N60" s="272"/>
      <c r="O60" s="272"/>
      <c r="P60" s="272"/>
      <c r="Q60" s="272"/>
      <c r="R60" s="272"/>
      <c r="S60" s="272"/>
      <c r="T60" s="272"/>
      <c r="U60" s="272"/>
      <c r="V60" s="272"/>
    </row>
    <row r="61" spans="1:22" s="273" customFormat="1">
      <c r="A61" s="280"/>
      <c r="B61" s="280"/>
      <c r="C61" s="280"/>
      <c r="D61" s="272"/>
      <c r="E61" s="272"/>
      <c r="F61" s="272"/>
      <c r="G61" s="272"/>
      <c r="H61" s="272"/>
      <c r="I61" s="272"/>
      <c r="J61" s="272"/>
      <c r="K61" s="272"/>
      <c r="L61" s="272"/>
      <c r="M61" s="272"/>
      <c r="N61" s="272"/>
      <c r="O61" s="272"/>
      <c r="P61" s="272"/>
      <c r="Q61" s="272"/>
      <c r="R61" s="272"/>
      <c r="S61" s="272"/>
      <c r="T61" s="272"/>
      <c r="U61" s="272"/>
      <c r="V61" s="272"/>
    </row>
    <row r="62" spans="1:22" s="273" customFormat="1">
      <c r="A62" s="280"/>
      <c r="B62" s="280"/>
      <c r="C62" s="280"/>
      <c r="D62" s="272"/>
      <c r="E62" s="272"/>
      <c r="F62" s="272"/>
      <c r="G62" s="272"/>
      <c r="H62" s="272"/>
      <c r="I62" s="272"/>
      <c r="J62" s="272"/>
      <c r="K62" s="272"/>
      <c r="L62" s="272"/>
      <c r="M62" s="272"/>
      <c r="N62" s="272"/>
      <c r="O62" s="272"/>
      <c r="P62" s="272"/>
      <c r="Q62" s="272"/>
      <c r="R62" s="272"/>
      <c r="S62" s="272"/>
      <c r="T62" s="272"/>
      <c r="U62" s="272"/>
      <c r="V62" s="272"/>
    </row>
    <row r="63" spans="1:22" s="273" customFormat="1">
      <c r="A63" s="280"/>
      <c r="B63" s="280"/>
      <c r="C63" s="280"/>
      <c r="D63" s="272"/>
      <c r="E63" s="272"/>
      <c r="F63" s="272"/>
      <c r="G63" s="272"/>
      <c r="H63" s="272"/>
      <c r="I63" s="272"/>
      <c r="J63" s="272"/>
      <c r="K63" s="272"/>
      <c r="L63" s="272"/>
      <c r="M63" s="272"/>
      <c r="N63" s="272"/>
      <c r="O63" s="272"/>
      <c r="P63" s="272"/>
      <c r="Q63" s="272"/>
      <c r="R63" s="272"/>
      <c r="S63" s="272"/>
      <c r="T63" s="272"/>
      <c r="U63" s="272"/>
      <c r="V63" s="272"/>
    </row>
    <row r="64" spans="1:22" s="273" customFormat="1">
      <c r="A64" s="280"/>
      <c r="B64" s="280"/>
      <c r="C64" s="280"/>
      <c r="D64" s="272"/>
      <c r="E64" s="272"/>
      <c r="F64" s="272"/>
      <c r="G64" s="272"/>
      <c r="H64" s="272"/>
      <c r="I64" s="272"/>
      <c r="J64" s="272"/>
      <c r="K64" s="272"/>
      <c r="L64" s="272"/>
      <c r="M64" s="272"/>
      <c r="N64" s="272"/>
      <c r="O64" s="272"/>
      <c r="P64" s="272"/>
      <c r="Q64" s="272"/>
      <c r="R64" s="272"/>
      <c r="S64" s="272"/>
      <c r="T64" s="272"/>
      <c r="U64" s="272"/>
      <c r="V64" s="272"/>
    </row>
    <row r="65" spans="1:22" s="273" customFormat="1">
      <c r="A65" s="281"/>
      <c r="B65" s="281"/>
      <c r="C65" s="281"/>
      <c r="D65" s="272"/>
      <c r="E65" s="272"/>
      <c r="F65" s="272"/>
      <c r="G65" s="272"/>
      <c r="H65" s="272"/>
      <c r="I65" s="272"/>
      <c r="J65" s="272"/>
      <c r="K65" s="272"/>
      <c r="L65" s="272"/>
      <c r="M65" s="272"/>
      <c r="N65" s="272"/>
      <c r="O65" s="272"/>
      <c r="P65" s="272"/>
      <c r="Q65" s="272"/>
      <c r="R65" s="272"/>
      <c r="S65" s="272"/>
      <c r="T65" s="272"/>
      <c r="U65" s="272"/>
      <c r="V65" s="272"/>
    </row>
    <row r="66" spans="1:22" s="273" customFormat="1">
      <c r="A66" s="281"/>
      <c r="B66" s="281"/>
      <c r="C66" s="281"/>
      <c r="D66" s="272"/>
      <c r="E66" s="272"/>
      <c r="F66" s="272"/>
      <c r="G66" s="272"/>
      <c r="H66" s="272"/>
      <c r="I66" s="272"/>
      <c r="J66" s="272"/>
      <c r="K66" s="272"/>
      <c r="L66" s="272"/>
      <c r="M66" s="272"/>
      <c r="N66" s="272"/>
      <c r="O66" s="272"/>
      <c r="P66" s="272"/>
      <c r="Q66" s="272"/>
      <c r="R66" s="272"/>
      <c r="S66" s="272"/>
      <c r="T66" s="272"/>
      <c r="U66" s="272"/>
      <c r="V66" s="272"/>
    </row>
    <row r="67" spans="1:22" s="273" customFormat="1">
      <c r="A67" s="281"/>
      <c r="B67" s="281"/>
      <c r="C67" s="281"/>
      <c r="D67" s="272"/>
      <c r="E67" s="272"/>
      <c r="F67" s="272"/>
      <c r="G67" s="272"/>
      <c r="H67" s="272"/>
      <c r="I67" s="272"/>
      <c r="J67" s="272"/>
      <c r="K67" s="272"/>
      <c r="L67" s="272"/>
      <c r="M67" s="272"/>
      <c r="N67" s="272"/>
      <c r="O67" s="272"/>
      <c r="P67" s="272"/>
      <c r="Q67" s="272"/>
      <c r="R67" s="272"/>
      <c r="S67" s="272"/>
      <c r="T67" s="272"/>
      <c r="U67" s="272"/>
      <c r="V67" s="272"/>
    </row>
    <row r="68" spans="1:22" s="273" customFormat="1">
      <c r="A68" s="281"/>
      <c r="B68" s="281"/>
      <c r="C68" s="281"/>
      <c r="D68" s="272"/>
      <c r="E68" s="272"/>
      <c r="F68" s="272"/>
      <c r="G68" s="272"/>
      <c r="H68" s="272"/>
      <c r="I68" s="272"/>
      <c r="J68" s="272"/>
      <c r="K68" s="272"/>
      <c r="L68" s="272"/>
      <c r="M68" s="272"/>
      <c r="N68" s="272"/>
      <c r="O68" s="272"/>
      <c r="P68" s="272"/>
      <c r="Q68" s="272"/>
      <c r="R68" s="272"/>
      <c r="S68" s="272"/>
      <c r="T68" s="272"/>
      <c r="U68" s="272"/>
      <c r="V68" s="272"/>
    </row>
    <row r="69" spans="1:22" s="273" customFormat="1">
      <c r="A69" s="281"/>
      <c r="B69" s="281"/>
      <c r="C69" s="281"/>
      <c r="D69" s="272"/>
      <c r="E69" s="272"/>
      <c r="F69" s="272"/>
      <c r="G69" s="272"/>
      <c r="H69" s="272"/>
      <c r="I69" s="272"/>
      <c r="J69" s="272"/>
      <c r="K69" s="272"/>
      <c r="L69" s="272"/>
      <c r="M69" s="272"/>
      <c r="N69" s="272"/>
      <c r="O69" s="272"/>
      <c r="P69" s="272"/>
      <c r="Q69" s="272"/>
      <c r="R69" s="272"/>
      <c r="S69" s="272"/>
      <c r="T69" s="272"/>
      <c r="U69" s="272"/>
      <c r="V69" s="272"/>
    </row>
    <row r="70" spans="1:22" s="273" customFormat="1">
      <c r="A70" s="281"/>
      <c r="B70" s="281"/>
      <c r="C70" s="281"/>
      <c r="D70" s="272"/>
      <c r="E70" s="272"/>
      <c r="F70" s="272"/>
      <c r="G70" s="272"/>
      <c r="H70" s="272"/>
      <c r="I70" s="272"/>
      <c r="J70" s="272"/>
      <c r="K70" s="272"/>
      <c r="L70" s="272"/>
      <c r="M70" s="272"/>
      <c r="N70" s="272"/>
      <c r="O70" s="272"/>
      <c r="P70" s="272"/>
      <c r="Q70" s="272"/>
      <c r="R70" s="272"/>
      <c r="S70" s="272"/>
      <c r="T70" s="272"/>
      <c r="U70" s="272"/>
      <c r="V70" s="272"/>
    </row>
    <row r="71" spans="1:22" s="273" customFormat="1">
      <c r="A71" s="281"/>
      <c r="B71" s="281"/>
      <c r="C71" s="281"/>
      <c r="D71" s="272"/>
      <c r="E71" s="272"/>
      <c r="F71" s="272"/>
      <c r="G71" s="272"/>
      <c r="H71" s="272"/>
      <c r="I71" s="272"/>
      <c r="J71" s="272"/>
      <c r="K71" s="272"/>
      <c r="L71" s="272"/>
      <c r="M71" s="272"/>
      <c r="N71" s="272"/>
      <c r="O71" s="272"/>
      <c r="P71" s="272"/>
      <c r="Q71" s="272"/>
      <c r="R71" s="272"/>
      <c r="S71" s="272"/>
      <c r="T71" s="272"/>
      <c r="U71" s="272"/>
      <c r="V71" s="272"/>
    </row>
    <row r="72" spans="1:22" s="273" customFormat="1">
      <c r="A72" s="281"/>
      <c r="B72" s="281"/>
      <c r="C72" s="281"/>
      <c r="D72" s="272"/>
      <c r="E72" s="272"/>
      <c r="F72" s="272"/>
      <c r="G72" s="272"/>
      <c r="H72" s="272"/>
      <c r="I72" s="272"/>
      <c r="J72" s="272"/>
      <c r="K72" s="272"/>
      <c r="L72" s="272"/>
      <c r="M72" s="272"/>
      <c r="N72" s="272"/>
      <c r="O72" s="272"/>
      <c r="P72" s="272"/>
      <c r="Q72" s="272"/>
      <c r="R72" s="272"/>
      <c r="S72" s="272"/>
      <c r="T72" s="272"/>
      <c r="U72" s="272"/>
      <c r="V72" s="272"/>
    </row>
    <row r="73" spans="1:22" s="273" customFormat="1">
      <c r="A73" s="281"/>
      <c r="B73" s="281"/>
      <c r="C73" s="281"/>
      <c r="D73" s="272"/>
      <c r="E73" s="272"/>
      <c r="F73" s="272"/>
      <c r="G73" s="272"/>
      <c r="H73" s="272"/>
      <c r="I73" s="272"/>
      <c r="J73" s="272"/>
      <c r="K73" s="272"/>
      <c r="L73" s="272"/>
      <c r="M73" s="272"/>
      <c r="N73" s="272"/>
      <c r="O73" s="272"/>
      <c r="P73" s="272"/>
      <c r="Q73" s="272"/>
      <c r="R73" s="272"/>
      <c r="S73" s="272"/>
      <c r="T73" s="272"/>
      <c r="U73" s="272"/>
      <c r="V73" s="272"/>
    </row>
    <row r="74" spans="1:22" s="273" customFormat="1">
      <c r="A74" s="281"/>
      <c r="B74" s="281"/>
      <c r="C74" s="281"/>
      <c r="D74" s="272"/>
      <c r="E74" s="272"/>
      <c r="F74" s="272"/>
      <c r="G74" s="272"/>
      <c r="H74" s="272"/>
      <c r="I74" s="272"/>
      <c r="J74" s="272"/>
      <c r="K74" s="272"/>
      <c r="L74" s="272"/>
      <c r="M74" s="272"/>
      <c r="N74" s="272"/>
      <c r="O74" s="272"/>
      <c r="P74" s="272"/>
      <c r="Q74" s="272"/>
      <c r="R74" s="272"/>
      <c r="S74" s="272"/>
      <c r="T74" s="272"/>
      <c r="U74" s="272"/>
      <c r="V74" s="272"/>
    </row>
    <row r="75" spans="1:22">
      <c r="A75" s="167"/>
      <c r="B75" s="167"/>
      <c r="C75" s="167"/>
      <c r="D75" s="23"/>
      <c r="E75" s="23"/>
      <c r="F75" s="23"/>
      <c r="G75" s="23"/>
      <c r="H75" s="23"/>
      <c r="I75" s="23"/>
      <c r="J75" s="23"/>
      <c r="K75" s="23"/>
      <c r="L75" s="23"/>
      <c r="M75" s="23"/>
      <c r="N75" s="23"/>
      <c r="O75" s="23"/>
      <c r="P75" s="23"/>
      <c r="Q75" s="23"/>
      <c r="R75" s="23"/>
      <c r="S75" s="23"/>
      <c r="T75" s="23"/>
      <c r="U75" s="23"/>
      <c r="V75" s="23"/>
    </row>
    <row r="76" spans="1:22">
      <c r="A76" s="167"/>
      <c r="B76" s="167"/>
      <c r="C76" s="167"/>
      <c r="D76" s="23"/>
      <c r="E76" s="23"/>
      <c r="F76" s="23"/>
      <c r="G76" s="23"/>
      <c r="H76" s="23"/>
      <c r="I76" s="23"/>
      <c r="J76" s="23"/>
      <c r="K76" s="23"/>
      <c r="L76" s="23"/>
      <c r="M76" s="23"/>
      <c r="N76" s="23"/>
      <c r="O76" s="23"/>
      <c r="P76" s="23"/>
      <c r="Q76" s="23"/>
      <c r="R76" s="23"/>
      <c r="S76" s="23"/>
      <c r="T76" s="23"/>
      <c r="U76" s="23"/>
      <c r="V76" s="23"/>
    </row>
    <row r="77" spans="1:22">
      <c r="A77" s="167"/>
      <c r="B77" s="167"/>
      <c r="C77" s="167"/>
      <c r="D77" s="23"/>
      <c r="E77" s="23"/>
      <c r="F77" s="23"/>
      <c r="G77" s="23"/>
      <c r="H77" s="23"/>
      <c r="I77" s="23"/>
      <c r="J77" s="23"/>
      <c r="K77" s="23"/>
      <c r="L77" s="23"/>
      <c r="M77" s="23"/>
      <c r="N77" s="23"/>
      <c r="O77" s="23"/>
      <c r="P77" s="23"/>
      <c r="Q77" s="23"/>
      <c r="R77" s="23"/>
      <c r="S77" s="23"/>
      <c r="T77" s="23"/>
      <c r="U77" s="23"/>
      <c r="V77" s="23"/>
    </row>
    <row r="78" spans="1:22">
      <c r="A78" s="167"/>
      <c r="B78" s="167"/>
      <c r="C78" s="167"/>
      <c r="D78" s="23"/>
      <c r="E78" s="23"/>
      <c r="F78" s="23"/>
      <c r="G78" s="23"/>
      <c r="H78" s="23"/>
      <c r="I78" s="23"/>
      <c r="J78" s="23"/>
      <c r="K78" s="23"/>
      <c r="L78" s="23"/>
      <c r="M78" s="23"/>
      <c r="N78" s="23"/>
      <c r="O78" s="23"/>
      <c r="P78" s="23"/>
      <c r="Q78" s="23"/>
      <c r="R78" s="23"/>
      <c r="S78" s="23"/>
      <c r="T78" s="23"/>
      <c r="U78" s="23"/>
      <c r="V78" s="23"/>
    </row>
    <row r="79" spans="1:22">
      <c r="A79" s="167"/>
      <c r="B79" s="167"/>
      <c r="C79" s="167"/>
      <c r="D79" s="23"/>
      <c r="E79" s="23"/>
      <c r="F79" s="23"/>
      <c r="G79" s="23"/>
      <c r="H79" s="23"/>
      <c r="I79" s="23"/>
      <c r="J79" s="23"/>
      <c r="K79" s="23"/>
      <c r="L79" s="23"/>
      <c r="M79" s="23"/>
      <c r="N79" s="23"/>
      <c r="O79" s="23"/>
      <c r="P79" s="23"/>
      <c r="Q79" s="23"/>
      <c r="R79" s="23"/>
      <c r="S79" s="23"/>
      <c r="T79" s="23"/>
      <c r="U79" s="23"/>
      <c r="V79" s="23"/>
    </row>
    <row r="80" spans="1:22">
      <c r="A80" s="167"/>
      <c r="B80" s="167"/>
      <c r="C80" s="167"/>
      <c r="D80" s="23"/>
      <c r="E80" s="23"/>
      <c r="F80" s="23"/>
      <c r="G80" s="23"/>
      <c r="H80" s="23"/>
      <c r="I80" s="23"/>
      <c r="J80" s="23"/>
      <c r="K80" s="23"/>
      <c r="L80" s="23"/>
      <c r="M80" s="23"/>
      <c r="N80" s="23"/>
      <c r="O80" s="23"/>
      <c r="P80" s="23"/>
      <c r="Q80" s="23"/>
      <c r="R80" s="23"/>
      <c r="S80" s="23"/>
      <c r="T80" s="23"/>
      <c r="U80" s="23"/>
      <c r="V80" s="23"/>
    </row>
    <row r="81" spans="1:22">
      <c r="A81" s="167"/>
      <c r="B81" s="167"/>
      <c r="C81" s="167"/>
      <c r="D81" s="23"/>
      <c r="E81" s="23"/>
      <c r="F81" s="23"/>
      <c r="G81" s="23"/>
      <c r="H81" s="23"/>
      <c r="I81" s="23"/>
      <c r="J81" s="23"/>
      <c r="K81" s="23"/>
      <c r="L81" s="23"/>
      <c r="M81" s="23"/>
      <c r="N81" s="23"/>
      <c r="O81" s="23"/>
      <c r="P81" s="23"/>
      <c r="Q81" s="23"/>
      <c r="R81" s="23"/>
      <c r="S81" s="23"/>
      <c r="T81" s="23"/>
      <c r="U81" s="23"/>
      <c r="V81" s="23"/>
    </row>
    <row r="82" spans="1:22">
      <c r="A82" s="167"/>
      <c r="B82" s="167"/>
      <c r="C82" s="167"/>
      <c r="D82" s="23"/>
      <c r="E82" s="23"/>
      <c r="F82" s="23"/>
      <c r="G82" s="23"/>
      <c r="H82" s="23"/>
      <c r="I82" s="23"/>
      <c r="J82" s="23"/>
      <c r="K82" s="23"/>
      <c r="L82" s="23"/>
      <c r="M82" s="23"/>
      <c r="N82" s="23"/>
      <c r="O82" s="23"/>
      <c r="P82" s="23"/>
      <c r="Q82" s="23"/>
      <c r="R82" s="23"/>
      <c r="S82" s="23"/>
      <c r="T82" s="23"/>
      <c r="U82" s="23"/>
      <c r="V82" s="23"/>
    </row>
    <row r="83" spans="1:22">
      <c r="A83" s="167"/>
      <c r="B83" s="167"/>
      <c r="C83" s="167"/>
      <c r="D83" s="23"/>
      <c r="E83" s="23"/>
      <c r="F83" s="23"/>
      <c r="G83" s="23"/>
      <c r="H83" s="23"/>
      <c r="I83" s="23"/>
      <c r="J83" s="23"/>
      <c r="K83" s="23"/>
      <c r="L83" s="23"/>
      <c r="M83" s="23"/>
      <c r="N83" s="23"/>
      <c r="O83" s="23"/>
      <c r="P83" s="23"/>
      <c r="Q83" s="23"/>
      <c r="R83" s="23"/>
      <c r="S83" s="23"/>
      <c r="T83" s="23"/>
      <c r="U83" s="23"/>
      <c r="V83" s="23"/>
    </row>
    <row r="84" spans="1:22">
      <c r="A84" s="167"/>
      <c r="B84" s="167"/>
      <c r="C84" s="167"/>
      <c r="D84" s="23"/>
      <c r="E84" s="23"/>
      <c r="F84" s="23"/>
      <c r="G84" s="23"/>
      <c r="H84" s="23"/>
      <c r="I84" s="23"/>
      <c r="J84" s="23"/>
      <c r="K84" s="23"/>
      <c r="L84" s="23"/>
      <c r="M84" s="23"/>
      <c r="N84" s="23"/>
      <c r="O84" s="23"/>
      <c r="P84" s="23"/>
      <c r="Q84" s="23"/>
      <c r="R84" s="23"/>
      <c r="S84" s="23"/>
      <c r="T84" s="23"/>
      <c r="U84" s="23"/>
      <c r="V84" s="23"/>
    </row>
    <row r="85" spans="1:22">
      <c r="A85" s="167"/>
      <c r="B85" s="167"/>
      <c r="C85" s="167"/>
      <c r="D85" s="23"/>
      <c r="E85" s="23"/>
      <c r="F85" s="23"/>
      <c r="G85" s="23"/>
      <c r="H85" s="23"/>
      <c r="I85" s="23"/>
      <c r="J85" s="23"/>
      <c r="K85" s="23"/>
      <c r="L85" s="23"/>
      <c r="M85" s="23"/>
      <c r="N85" s="23"/>
      <c r="O85" s="23"/>
      <c r="P85" s="23"/>
      <c r="Q85" s="23"/>
      <c r="R85" s="23"/>
      <c r="S85" s="23"/>
      <c r="T85" s="23"/>
      <c r="U85" s="23"/>
      <c r="V85" s="23"/>
    </row>
    <row r="86" spans="1:22">
      <c r="A86" s="167"/>
      <c r="B86" s="167"/>
      <c r="C86" s="167"/>
      <c r="D86" s="23"/>
      <c r="E86" s="23"/>
      <c r="F86" s="23"/>
      <c r="G86" s="23"/>
      <c r="H86" s="23"/>
      <c r="I86" s="23"/>
      <c r="J86" s="23"/>
      <c r="K86" s="23"/>
      <c r="L86" s="23"/>
      <c r="M86" s="23"/>
      <c r="N86" s="23"/>
      <c r="O86" s="23"/>
      <c r="P86" s="23"/>
      <c r="Q86" s="23"/>
      <c r="R86" s="23"/>
      <c r="S86" s="23"/>
      <c r="T86" s="23"/>
      <c r="U86" s="23"/>
      <c r="V86" s="23"/>
    </row>
    <row r="87" spans="1:22">
      <c r="A87" s="167"/>
      <c r="B87" s="167"/>
      <c r="C87" s="167"/>
      <c r="D87" s="23"/>
      <c r="E87" s="23"/>
      <c r="F87" s="23"/>
      <c r="G87" s="23"/>
      <c r="H87" s="23"/>
      <c r="I87" s="23"/>
      <c r="J87" s="23"/>
      <c r="K87" s="23"/>
      <c r="L87" s="23"/>
      <c r="M87" s="23"/>
      <c r="N87" s="23"/>
      <c r="O87" s="23"/>
      <c r="P87" s="23"/>
      <c r="Q87" s="23"/>
      <c r="R87" s="23"/>
      <c r="S87" s="23"/>
      <c r="T87" s="23"/>
      <c r="U87" s="23"/>
      <c r="V87" s="23"/>
    </row>
    <row r="88" spans="1:22">
      <c r="A88" s="167"/>
      <c r="B88" s="167"/>
      <c r="C88" s="167"/>
      <c r="D88" s="23"/>
      <c r="E88" s="23"/>
      <c r="F88" s="23"/>
      <c r="G88" s="23"/>
      <c r="H88" s="23"/>
      <c r="I88" s="23"/>
      <c r="J88" s="23"/>
      <c r="K88" s="23"/>
      <c r="L88" s="23"/>
      <c r="M88" s="23"/>
      <c r="N88" s="23"/>
      <c r="O88" s="23"/>
      <c r="P88" s="23"/>
      <c r="Q88" s="23"/>
      <c r="R88" s="23"/>
      <c r="S88" s="23"/>
      <c r="T88" s="23"/>
      <c r="U88" s="23"/>
      <c r="V88" s="23"/>
    </row>
    <row r="89" spans="1:22">
      <c r="A89" s="167"/>
      <c r="B89" s="167"/>
      <c r="C89" s="167"/>
      <c r="D89" s="23"/>
      <c r="E89" s="23"/>
      <c r="F89" s="23"/>
      <c r="G89" s="23"/>
      <c r="H89" s="23"/>
      <c r="I89" s="23"/>
      <c r="J89" s="23"/>
      <c r="K89" s="23"/>
      <c r="L89" s="23"/>
      <c r="M89" s="23"/>
      <c r="N89" s="23"/>
      <c r="O89" s="23"/>
      <c r="P89" s="23"/>
      <c r="Q89" s="23"/>
      <c r="R89" s="23"/>
      <c r="S89" s="23"/>
      <c r="T89" s="23"/>
      <c r="U89" s="23"/>
      <c r="V89" s="23"/>
    </row>
    <row r="90" spans="1:22">
      <c r="A90" s="167"/>
      <c r="B90" s="167"/>
      <c r="C90" s="167"/>
      <c r="D90" s="23"/>
      <c r="E90" s="23"/>
      <c r="F90" s="23"/>
      <c r="G90" s="23"/>
      <c r="H90" s="23"/>
      <c r="I90" s="23"/>
      <c r="J90" s="23"/>
      <c r="K90" s="23"/>
      <c r="L90" s="23"/>
      <c r="M90" s="23"/>
      <c r="N90" s="23"/>
      <c r="O90" s="23"/>
      <c r="P90" s="23"/>
      <c r="Q90" s="23"/>
      <c r="R90" s="23"/>
      <c r="S90" s="23"/>
      <c r="T90" s="23"/>
      <c r="U90" s="23"/>
      <c r="V90" s="23"/>
    </row>
    <row r="91" spans="1:22">
      <c r="A91" s="167"/>
      <c r="B91" s="167"/>
      <c r="C91" s="167"/>
      <c r="D91" s="23"/>
      <c r="E91" s="23"/>
      <c r="F91" s="23"/>
      <c r="G91" s="23"/>
      <c r="H91" s="23"/>
      <c r="I91" s="23"/>
      <c r="J91" s="23"/>
      <c r="K91" s="23"/>
      <c r="L91" s="23"/>
      <c r="M91" s="23"/>
      <c r="N91" s="23"/>
      <c r="O91" s="23"/>
      <c r="P91" s="23"/>
      <c r="Q91" s="23"/>
      <c r="R91" s="23"/>
      <c r="S91" s="23"/>
      <c r="T91" s="23"/>
      <c r="U91" s="23"/>
      <c r="V91" s="23"/>
    </row>
    <row r="92" spans="1:22">
      <c r="A92" s="167"/>
      <c r="B92" s="167"/>
      <c r="C92" s="167"/>
      <c r="D92" s="23"/>
      <c r="E92" s="23"/>
      <c r="F92" s="23"/>
      <c r="G92" s="23"/>
      <c r="H92" s="23"/>
      <c r="I92" s="23"/>
      <c r="J92" s="23"/>
      <c r="K92" s="23"/>
      <c r="L92" s="23"/>
      <c r="M92" s="23"/>
      <c r="N92" s="23"/>
      <c r="O92" s="23"/>
      <c r="P92" s="23"/>
      <c r="Q92" s="23"/>
      <c r="R92" s="23"/>
      <c r="S92" s="23"/>
      <c r="T92" s="23"/>
      <c r="U92" s="23"/>
      <c r="V92" s="23"/>
    </row>
    <row r="93" spans="1:22">
      <c r="A93" s="167"/>
      <c r="B93" s="167"/>
      <c r="C93" s="167"/>
      <c r="D93" s="23"/>
      <c r="E93" s="23"/>
      <c r="F93" s="23"/>
      <c r="G93" s="23"/>
      <c r="H93" s="23"/>
      <c r="I93" s="23"/>
      <c r="J93" s="23"/>
      <c r="K93" s="23"/>
      <c r="L93" s="23"/>
      <c r="M93" s="23"/>
      <c r="N93" s="23"/>
      <c r="O93" s="23"/>
      <c r="P93" s="23"/>
      <c r="Q93" s="23"/>
      <c r="R93" s="23"/>
      <c r="S93" s="23"/>
      <c r="T93" s="23"/>
      <c r="U93" s="23"/>
      <c r="V93" s="23"/>
    </row>
    <row r="94" spans="1:22">
      <c r="A94" s="167"/>
      <c r="B94" s="167"/>
      <c r="C94" s="167"/>
      <c r="D94" s="23"/>
      <c r="E94" s="23"/>
      <c r="F94" s="23"/>
      <c r="G94" s="23"/>
      <c r="H94" s="23"/>
      <c r="I94" s="23"/>
      <c r="J94" s="23"/>
      <c r="K94" s="23"/>
      <c r="L94" s="23"/>
      <c r="M94" s="23"/>
      <c r="N94" s="23"/>
      <c r="O94" s="23"/>
      <c r="P94" s="23"/>
      <c r="Q94" s="23"/>
      <c r="R94" s="23"/>
      <c r="S94" s="23"/>
      <c r="T94" s="23"/>
      <c r="U94" s="23"/>
      <c r="V94" s="23"/>
    </row>
    <row r="95" spans="1:22">
      <c r="A95" s="167"/>
      <c r="B95" s="167"/>
      <c r="C95" s="167"/>
      <c r="D95" s="23"/>
      <c r="E95" s="23"/>
      <c r="F95" s="23"/>
      <c r="G95" s="23"/>
      <c r="H95" s="23"/>
      <c r="I95" s="23"/>
      <c r="J95" s="23"/>
      <c r="K95" s="23"/>
      <c r="L95" s="23"/>
      <c r="M95" s="23"/>
      <c r="N95" s="23"/>
      <c r="O95" s="23"/>
      <c r="P95" s="23"/>
      <c r="Q95" s="23"/>
      <c r="R95" s="23"/>
      <c r="S95" s="23"/>
      <c r="T95" s="23"/>
      <c r="U95" s="23"/>
      <c r="V95" s="23"/>
    </row>
    <row r="96" spans="1:22">
      <c r="A96" s="167"/>
      <c r="B96" s="167"/>
      <c r="C96" s="167"/>
      <c r="D96" s="23"/>
      <c r="E96" s="23"/>
      <c r="F96" s="23"/>
      <c r="G96" s="23"/>
      <c r="H96" s="23"/>
      <c r="I96" s="23"/>
      <c r="J96" s="23"/>
      <c r="K96" s="23"/>
      <c r="L96" s="23"/>
      <c r="M96" s="23"/>
      <c r="N96" s="23"/>
      <c r="O96" s="23"/>
      <c r="P96" s="23"/>
      <c r="Q96" s="23"/>
      <c r="R96" s="23"/>
      <c r="S96" s="23"/>
      <c r="T96" s="23"/>
      <c r="U96" s="23"/>
      <c r="V96" s="23"/>
    </row>
    <row r="97" spans="1:22">
      <c r="A97" s="167"/>
      <c r="B97" s="167"/>
      <c r="C97" s="167"/>
      <c r="D97" s="23"/>
      <c r="E97" s="23"/>
      <c r="F97" s="23"/>
      <c r="G97" s="23"/>
      <c r="H97" s="23"/>
      <c r="I97" s="23"/>
      <c r="J97" s="23"/>
      <c r="K97" s="23"/>
      <c r="L97" s="23"/>
      <c r="M97" s="23"/>
      <c r="N97" s="23"/>
      <c r="O97" s="23"/>
      <c r="P97" s="23"/>
      <c r="Q97" s="23"/>
      <c r="R97" s="23"/>
      <c r="S97" s="23"/>
      <c r="T97" s="23"/>
      <c r="U97" s="23"/>
      <c r="V97" s="23"/>
    </row>
    <row r="98" spans="1:22">
      <c r="A98" s="167"/>
      <c r="B98" s="167"/>
      <c r="C98" s="167"/>
      <c r="D98" s="23"/>
      <c r="E98" s="23"/>
      <c r="F98" s="23"/>
      <c r="G98" s="23"/>
      <c r="H98" s="23"/>
      <c r="I98" s="23"/>
      <c r="J98" s="23"/>
      <c r="K98" s="23"/>
      <c r="L98" s="23"/>
      <c r="M98" s="23"/>
      <c r="N98" s="23"/>
      <c r="O98" s="23"/>
      <c r="P98" s="23"/>
      <c r="Q98" s="23"/>
      <c r="R98" s="23"/>
      <c r="S98" s="23"/>
      <c r="T98" s="23"/>
      <c r="U98" s="23"/>
      <c r="V98" s="23"/>
    </row>
    <row r="99" spans="1:22">
      <c r="A99" s="167"/>
      <c r="B99" s="167"/>
      <c r="C99" s="167"/>
      <c r="D99" s="23"/>
      <c r="E99" s="23"/>
      <c r="F99" s="23"/>
      <c r="G99" s="23"/>
      <c r="H99" s="23"/>
      <c r="I99" s="23"/>
      <c r="J99" s="23"/>
      <c r="K99" s="23"/>
      <c r="L99" s="23"/>
      <c r="M99" s="23"/>
      <c r="N99" s="23"/>
      <c r="O99" s="23"/>
      <c r="P99" s="23"/>
      <c r="Q99" s="23"/>
      <c r="R99" s="23"/>
      <c r="S99" s="23"/>
      <c r="T99" s="23"/>
      <c r="U99" s="23"/>
      <c r="V99" s="23"/>
    </row>
    <row r="100" spans="1:22">
      <c r="A100" s="167"/>
      <c r="B100" s="167"/>
      <c r="C100" s="167"/>
      <c r="D100" s="23"/>
      <c r="E100" s="23"/>
      <c r="F100" s="23"/>
      <c r="G100" s="23"/>
      <c r="H100" s="23"/>
      <c r="I100" s="23"/>
      <c r="J100" s="23"/>
      <c r="K100" s="23"/>
      <c r="L100" s="23"/>
      <c r="M100" s="23"/>
      <c r="N100" s="23"/>
      <c r="O100" s="23"/>
      <c r="P100" s="23"/>
      <c r="Q100" s="23"/>
      <c r="R100" s="23"/>
      <c r="S100" s="23"/>
      <c r="T100" s="23"/>
      <c r="U100" s="23"/>
      <c r="V100" s="23"/>
    </row>
    <row r="101" spans="1:22">
      <c r="A101" s="167"/>
      <c r="B101" s="167"/>
      <c r="C101" s="167"/>
      <c r="D101" s="23"/>
      <c r="E101" s="23"/>
      <c r="F101" s="23"/>
      <c r="G101" s="23"/>
      <c r="H101" s="23"/>
      <c r="I101" s="23"/>
      <c r="J101" s="23"/>
      <c r="K101" s="23"/>
      <c r="L101" s="23"/>
      <c r="M101" s="23"/>
      <c r="N101" s="23"/>
      <c r="O101" s="23"/>
      <c r="P101" s="23"/>
      <c r="Q101" s="23"/>
      <c r="R101" s="23"/>
      <c r="S101" s="23"/>
      <c r="T101" s="23"/>
      <c r="U101" s="23"/>
      <c r="V101" s="23"/>
    </row>
    <row r="102" spans="1:22">
      <c r="A102" s="167"/>
      <c r="B102" s="167"/>
      <c r="C102" s="167"/>
      <c r="D102" s="23"/>
      <c r="E102" s="23"/>
      <c r="F102" s="23"/>
      <c r="G102" s="23"/>
      <c r="H102" s="23"/>
      <c r="I102" s="23"/>
      <c r="J102" s="23"/>
      <c r="K102" s="23"/>
      <c r="L102" s="23"/>
      <c r="M102" s="23"/>
      <c r="N102" s="23"/>
      <c r="O102" s="23"/>
      <c r="P102" s="23"/>
      <c r="Q102" s="23"/>
      <c r="R102" s="23"/>
      <c r="S102" s="23"/>
      <c r="T102" s="23"/>
      <c r="U102" s="23"/>
      <c r="V102" s="23"/>
    </row>
    <row r="103" spans="1:22">
      <c r="A103" s="167"/>
      <c r="B103" s="167"/>
      <c r="C103" s="167"/>
      <c r="D103" s="23"/>
      <c r="E103" s="23"/>
      <c r="F103" s="23"/>
      <c r="G103" s="23"/>
      <c r="H103" s="23"/>
      <c r="I103" s="23"/>
      <c r="J103" s="23"/>
      <c r="K103" s="23"/>
      <c r="L103" s="23"/>
      <c r="M103" s="23"/>
      <c r="N103" s="23"/>
      <c r="O103" s="23"/>
      <c r="P103" s="23"/>
      <c r="Q103" s="23"/>
      <c r="R103" s="23"/>
      <c r="S103" s="23"/>
      <c r="T103" s="23"/>
      <c r="U103" s="23"/>
      <c r="V103" s="23"/>
    </row>
    <row r="104" spans="1:22">
      <c r="A104" s="167"/>
      <c r="B104" s="167"/>
      <c r="C104" s="167"/>
      <c r="D104" s="23"/>
      <c r="E104" s="23"/>
      <c r="F104" s="23"/>
      <c r="G104" s="23"/>
      <c r="H104" s="23"/>
      <c r="I104" s="23"/>
      <c r="J104" s="23"/>
      <c r="K104" s="23"/>
      <c r="L104" s="23"/>
      <c r="M104" s="23"/>
      <c r="N104" s="23"/>
      <c r="O104" s="23"/>
      <c r="P104" s="23"/>
      <c r="Q104" s="23"/>
      <c r="R104" s="23"/>
      <c r="S104" s="23"/>
      <c r="T104" s="23"/>
      <c r="U104" s="23"/>
      <c r="V104" s="23"/>
    </row>
    <row r="105" spans="1:22">
      <c r="A105" s="167"/>
      <c r="B105" s="167"/>
      <c r="C105" s="167"/>
      <c r="D105" s="23"/>
      <c r="E105" s="23"/>
      <c r="F105" s="23"/>
      <c r="G105" s="23"/>
      <c r="H105" s="23"/>
      <c r="I105" s="23"/>
      <c r="J105" s="23"/>
      <c r="K105" s="23"/>
      <c r="L105" s="23"/>
      <c r="M105" s="23"/>
      <c r="N105" s="23"/>
      <c r="O105" s="23"/>
      <c r="P105" s="23"/>
      <c r="Q105" s="23"/>
      <c r="R105" s="23"/>
      <c r="S105" s="23"/>
      <c r="T105" s="23"/>
      <c r="U105" s="23"/>
      <c r="V105" s="23"/>
    </row>
    <row r="106" spans="1:22">
      <c r="A106" s="167"/>
      <c r="B106" s="167"/>
      <c r="C106" s="167"/>
      <c r="D106" s="23"/>
      <c r="E106" s="23"/>
      <c r="F106" s="23"/>
      <c r="G106" s="23"/>
      <c r="H106" s="23"/>
      <c r="I106" s="23"/>
      <c r="J106" s="23"/>
      <c r="K106" s="23"/>
      <c r="L106" s="23"/>
      <c r="M106" s="23"/>
      <c r="N106" s="23"/>
      <c r="O106" s="23"/>
      <c r="P106" s="23"/>
      <c r="Q106" s="23"/>
      <c r="R106" s="23"/>
      <c r="S106" s="23"/>
      <c r="T106" s="23"/>
      <c r="U106" s="23"/>
      <c r="V106" s="23"/>
    </row>
    <row r="107" spans="1:22">
      <c r="A107" s="167"/>
      <c r="B107" s="167"/>
      <c r="C107" s="167"/>
      <c r="D107" s="23"/>
      <c r="E107" s="23"/>
      <c r="F107" s="23"/>
      <c r="G107" s="23"/>
      <c r="H107" s="23"/>
      <c r="I107" s="23"/>
      <c r="J107" s="23"/>
      <c r="K107" s="23"/>
      <c r="L107" s="23"/>
      <c r="M107" s="23"/>
      <c r="N107" s="23"/>
      <c r="O107" s="23"/>
      <c r="P107" s="23"/>
      <c r="Q107" s="23"/>
      <c r="R107" s="23"/>
      <c r="S107" s="23"/>
      <c r="T107" s="23"/>
      <c r="U107" s="23"/>
      <c r="V107" s="23"/>
    </row>
    <row r="108" spans="1:22">
      <c r="A108" s="167"/>
      <c r="B108" s="167"/>
      <c r="C108" s="167"/>
      <c r="D108" s="23"/>
      <c r="E108" s="23"/>
      <c r="F108" s="23"/>
      <c r="G108" s="23"/>
      <c r="H108" s="23"/>
      <c r="I108" s="23"/>
      <c r="J108" s="23"/>
      <c r="K108" s="23"/>
      <c r="L108" s="23"/>
      <c r="M108" s="23"/>
      <c r="N108" s="23"/>
      <c r="O108" s="23"/>
      <c r="P108" s="23"/>
      <c r="Q108" s="23"/>
      <c r="R108" s="23"/>
      <c r="S108" s="23"/>
      <c r="T108" s="23"/>
      <c r="U108" s="23"/>
      <c r="V108" s="23"/>
    </row>
    <row r="109" spans="1:22">
      <c r="A109" s="167"/>
      <c r="B109" s="167"/>
      <c r="C109" s="167"/>
      <c r="D109" s="23"/>
      <c r="E109" s="23"/>
      <c r="F109" s="23"/>
      <c r="G109" s="23"/>
      <c r="H109" s="23"/>
      <c r="I109" s="23"/>
      <c r="J109" s="23"/>
      <c r="K109" s="23"/>
      <c r="L109" s="23"/>
      <c r="M109" s="23"/>
      <c r="N109" s="23"/>
      <c r="O109" s="23"/>
      <c r="P109" s="23"/>
      <c r="Q109" s="23"/>
      <c r="R109" s="23"/>
      <c r="S109" s="23"/>
      <c r="T109" s="23"/>
      <c r="U109" s="23"/>
      <c r="V109" s="23"/>
    </row>
    <row r="110" spans="1:22">
      <c r="A110" s="167"/>
      <c r="B110" s="167"/>
      <c r="C110" s="167"/>
      <c r="D110" s="23"/>
      <c r="E110" s="23"/>
      <c r="F110" s="23"/>
      <c r="G110" s="23"/>
      <c r="H110" s="23"/>
      <c r="I110" s="23"/>
      <c r="J110" s="23"/>
      <c r="K110" s="23"/>
      <c r="L110" s="23"/>
      <c r="M110" s="23"/>
      <c r="N110" s="23"/>
      <c r="O110" s="23"/>
      <c r="P110" s="23"/>
      <c r="Q110" s="23"/>
      <c r="R110" s="23"/>
      <c r="S110" s="23"/>
      <c r="T110" s="23"/>
      <c r="U110" s="23"/>
      <c r="V110" s="23"/>
    </row>
    <row r="111" spans="1:22">
      <c r="A111" s="167"/>
      <c r="B111" s="167"/>
      <c r="C111" s="167"/>
      <c r="D111" s="23"/>
      <c r="E111" s="23"/>
      <c r="F111" s="23"/>
      <c r="G111" s="23"/>
      <c r="H111" s="23"/>
      <c r="I111" s="23"/>
      <c r="J111" s="23"/>
      <c r="K111" s="23"/>
      <c r="L111" s="23"/>
      <c r="M111" s="23"/>
      <c r="N111" s="23"/>
      <c r="O111" s="23"/>
      <c r="P111" s="23"/>
      <c r="Q111" s="23"/>
      <c r="R111" s="23"/>
      <c r="S111" s="23"/>
      <c r="T111" s="23"/>
      <c r="U111" s="23"/>
      <c r="V111" s="23"/>
    </row>
    <row r="112" spans="1:22">
      <c r="A112" s="167"/>
      <c r="B112" s="167"/>
      <c r="C112" s="167"/>
      <c r="D112" s="23"/>
      <c r="E112" s="23"/>
      <c r="F112" s="23"/>
      <c r="G112" s="23"/>
      <c r="H112" s="23"/>
      <c r="I112" s="23"/>
      <c r="J112" s="23"/>
      <c r="K112" s="23"/>
      <c r="L112" s="23"/>
      <c r="M112" s="23"/>
      <c r="N112" s="23"/>
      <c r="O112" s="23"/>
      <c r="P112" s="23"/>
      <c r="Q112" s="23"/>
      <c r="R112" s="23"/>
      <c r="S112" s="23"/>
      <c r="T112" s="23"/>
      <c r="U112" s="23"/>
      <c r="V112" s="23"/>
    </row>
    <row r="113" spans="1:22">
      <c r="A113" s="167"/>
      <c r="B113" s="167"/>
      <c r="C113" s="167"/>
      <c r="D113" s="23"/>
      <c r="E113" s="23"/>
      <c r="F113" s="23"/>
      <c r="G113" s="23"/>
      <c r="H113" s="23"/>
      <c r="I113" s="23"/>
      <c r="J113" s="23"/>
      <c r="K113" s="23"/>
      <c r="L113" s="23"/>
      <c r="M113" s="23"/>
      <c r="N113" s="23"/>
      <c r="O113" s="23"/>
      <c r="P113" s="23"/>
      <c r="Q113" s="23"/>
      <c r="R113" s="23"/>
      <c r="S113" s="23"/>
      <c r="T113" s="23"/>
      <c r="U113" s="23"/>
      <c r="V113" s="23"/>
    </row>
    <row r="114" spans="1:22">
      <c r="A114" s="167"/>
      <c r="B114" s="167"/>
      <c r="C114" s="167"/>
      <c r="D114" s="23"/>
      <c r="E114" s="23"/>
      <c r="F114" s="23"/>
      <c r="G114" s="23"/>
      <c r="H114" s="23"/>
      <c r="I114" s="23"/>
      <c r="J114" s="23"/>
      <c r="K114" s="23"/>
      <c r="L114" s="23"/>
      <c r="M114" s="23"/>
      <c r="N114" s="23"/>
      <c r="O114" s="23"/>
      <c r="P114" s="23"/>
      <c r="Q114" s="23"/>
      <c r="R114" s="23"/>
      <c r="S114" s="23"/>
      <c r="T114" s="23"/>
      <c r="U114" s="23"/>
      <c r="V114" s="23"/>
    </row>
    <row r="115" spans="1:22">
      <c r="A115" s="167"/>
      <c r="B115" s="167"/>
      <c r="C115" s="167"/>
      <c r="D115" s="23"/>
      <c r="E115" s="23"/>
      <c r="F115" s="23"/>
      <c r="G115" s="23"/>
      <c r="H115" s="23"/>
      <c r="I115" s="23"/>
      <c r="J115" s="23"/>
      <c r="K115" s="23"/>
      <c r="L115" s="23"/>
      <c r="M115" s="23"/>
      <c r="N115" s="23"/>
      <c r="O115" s="23"/>
      <c r="P115" s="23"/>
      <c r="Q115" s="23"/>
      <c r="R115" s="23"/>
      <c r="S115" s="23"/>
      <c r="T115" s="23"/>
      <c r="U115" s="23"/>
      <c r="V115" s="23"/>
    </row>
    <row r="116" spans="1:22">
      <c r="A116" s="167"/>
      <c r="B116" s="167"/>
      <c r="C116" s="167"/>
      <c r="D116" s="23"/>
      <c r="E116" s="23"/>
      <c r="F116" s="23"/>
      <c r="G116" s="23"/>
      <c r="H116" s="23"/>
      <c r="I116" s="23"/>
      <c r="J116" s="23"/>
      <c r="K116" s="23"/>
      <c r="L116" s="23"/>
      <c r="M116" s="23"/>
      <c r="N116" s="23"/>
      <c r="O116" s="23"/>
      <c r="P116" s="23"/>
      <c r="Q116" s="23"/>
      <c r="R116" s="23"/>
      <c r="S116" s="23"/>
      <c r="T116" s="23"/>
      <c r="U116" s="23"/>
      <c r="V116" s="23"/>
    </row>
    <row r="117" spans="1:22">
      <c r="A117" s="167"/>
      <c r="B117" s="167"/>
      <c r="C117" s="167"/>
      <c r="D117" s="23"/>
      <c r="E117" s="23"/>
      <c r="F117" s="23"/>
      <c r="G117" s="23"/>
      <c r="H117" s="23"/>
      <c r="I117" s="23"/>
      <c r="J117" s="23"/>
      <c r="K117" s="23"/>
      <c r="L117" s="23"/>
      <c r="M117" s="23"/>
      <c r="N117" s="23"/>
      <c r="O117" s="23"/>
      <c r="P117" s="23"/>
      <c r="Q117" s="23"/>
      <c r="R117" s="23"/>
      <c r="S117" s="23"/>
      <c r="T117" s="23"/>
      <c r="U117" s="23"/>
      <c r="V117" s="23"/>
    </row>
    <row r="118" spans="1:22">
      <c r="A118" s="167"/>
      <c r="B118" s="167"/>
      <c r="C118" s="167"/>
      <c r="D118" s="23"/>
      <c r="E118" s="23"/>
      <c r="F118" s="23"/>
      <c r="G118" s="23"/>
      <c r="H118" s="23"/>
      <c r="I118" s="23"/>
      <c r="J118" s="23"/>
      <c r="K118" s="23"/>
      <c r="L118" s="23"/>
      <c r="M118" s="23"/>
      <c r="N118" s="23"/>
      <c r="O118" s="23"/>
      <c r="P118" s="23"/>
      <c r="Q118" s="23"/>
      <c r="R118" s="23"/>
      <c r="S118" s="23"/>
      <c r="T118" s="23"/>
      <c r="U118" s="23"/>
      <c r="V118" s="23"/>
    </row>
    <row r="119" spans="1:22">
      <c r="A119" s="167"/>
      <c r="B119" s="167"/>
      <c r="C119" s="167"/>
      <c r="D119" s="23"/>
      <c r="E119" s="23"/>
      <c r="F119" s="23"/>
      <c r="G119" s="23"/>
      <c r="H119" s="23"/>
      <c r="I119" s="23"/>
      <c r="J119" s="23"/>
      <c r="K119" s="23"/>
      <c r="L119" s="23"/>
      <c r="M119" s="23"/>
      <c r="N119" s="23"/>
      <c r="O119" s="23"/>
      <c r="P119" s="23"/>
      <c r="Q119" s="23"/>
      <c r="R119" s="23"/>
      <c r="S119" s="23"/>
      <c r="T119" s="23"/>
      <c r="U119" s="23"/>
      <c r="V119" s="23"/>
    </row>
    <row r="120" spans="1:22">
      <c r="A120" s="167"/>
      <c r="B120" s="167"/>
      <c r="C120" s="167"/>
      <c r="D120" s="23"/>
      <c r="E120" s="23"/>
      <c r="F120" s="23"/>
      <c r="G120" s="23"/>
      <c r="H120" s="23"/>
      <c r="I120" s="23"/>
      <c r="J120" s="23"/>
      <c r="K120" s="23"/>
      <c r="L120" s="23"/>
      <c r="M120" s="23"/>
      <c r="N120" s="23"/>
      <c r="O120" s="23"/>
      <c r="P120" s="23"/>
      <c r="Q120" s="23"/>
      <c r="R120" s="23"/>
      <c r="S120" s="23"/>
      <c r="T120" s="23"/>
      <c r="U120" s="23"/>
      <c r="V120" s="23"/>
    </row>
    <row r="121" spans="1:22">
      <c r="A121" s="167"/>
      <c r="B121" s="167"/>
      <c r="C121" s="167"/>
      <c r="D121" s="23"/>
      <c r="E121" s="23"/>
      <c r="F121" s="23"/>
      <c r="G121" s="23"/>
      <c r="H121" s="23"/>
      <c r="I121" s="23"/>
      <c r="J121" s="23"/>
      <c r="K121" s="23"/>
      <c r="L121" s="23"/>
      <c r="M121" s="23"/>
      <c r="N121" s="23"/>
      <c r="O121" s="23"/>
      <c r="P121" s="23"/>
      <c r="Q121" s="23"/>
      <c r="R121" s="23"/>
      <c r="S121" s="23"/>
      <c r="T121" s="23"/>
      <c r="U121" s="23"/>
      <c r="V121" s="23"/>
    </row>
    <row r="122" spans="1:22">
      <c r="A122" s="167"/>
      <c r="B122" s="167"/>
      <c r="C122" s="167"/>
      <c r="D122" s="23"/>
      <c r="E122" s="23"/>
      <c r="F122" s="23"/>
      <c r="G122" s="23"/>
      <c r="H122" s="23"/>
      <c r="I122" s="23"/>
      <c r="J122" s="23"/>
      <c r="K122" s="23"/>
      <c r="L122" s="23"/>
      <c r="M122" s="23"/>
      <c r="N122" s="23"/>
      <c r="O122" s="23"/>
      <c r="P122" s="23"/>
      <c r="Q122" s="23"/>
      <c r="R122" s="23"/>
      <c r="S122" s="23"/>
      <c r="T122" s="23"/>
      <c r="U122" s="23"/>
      <c r="V122" s="23"/>
    </row>
    <row r="123" spans="1:22">
      <c r="A123" s="167"/>
      <c r="B123" s="167"/>
      <c r="C123" s="167"/>
      <c r="D123" s="23"/>
      <c r="E123" s="23"/>
      <c r="F123" s="23"/>
      <c r="G123" s="23"/>
      <c r="H123" s="23"/>
      <c r="I123" s="23"/>
      <c r="J123" s="23"/>
      <c r="K123" s="23"/>
      <c r="L123" s="23"/>
      <c r="M123" s="23"/>
      <c r="N123" s="23"/>
      <c r="O123" s="23"/>
      <c r="P123" s="23"/>
      <c r="Q123" s="23"/>
      <c r="R123" s="23"/>
      <c r="S123" s="23"/>
      <c r="T123" s="23"/>
      <c r="U123" s="23"/>
      <c r="V123" s="23"/>
    </row>
    <row r="124" spans="1:22">
      <c r="A124" s="167"/>
      <c r="B124" s="167"/>
      <c r="C124" s="167"/>
      <c r="D124" s="23"/>
      <c r="E124" s="23"/>
      <c r="F124" s="23"/>
      <c r="G124" s="23"/>
      <c r="H124" s="23"/>
      <c r="I124" s="23"/>
      <c r="J124" s="23"/>
      <c r="K124" s="23"/>
      <c r="L124" s="23"/>
      <c r="M124" s="23"/>
      <c r="N124" s="23"/>
      <c r="O124" s="23"/>
      <c r="P124" s="23"/>
      <c r="Q124" s="23"/>
      <c r="R124" s="23"/>
      <c r="S124" s="23"/>
      <c r="T124" s="23"/>
      <c r="U124" s="23"/>
      <c r="V124" s="23"/>
    </row>
    <row r="125" spans="1:22">
      <c r="A125" s="167"/>
      <c r="B125" s="167"/>
      <c r="C125" s="167"/>
      <c r="D125" s="23"/>
      <c r="E125" s="23"/>
      <c r="F125" s="23"/>
      <c r="G125" s="23"/>
      <c r="H125" s="23"/>
      <c r="I125" s="23"/>
      <c r="J125" s="23"/>
      <c r="K125" s="23"/>
      <c r="L125" s="23"/>
      <c r="M125" s="23"/>
      <c r="N125" s="23"/>
      <c r="O125" s="23"/>
      <c r="P125" s="23"/>
      <c r="Q125" s="23"/>
      <c r="R125" s="23"/>
      <c r="S125" s="23"/>
      <c r="T125" s="23"/>
      <c r="U125" s="23"/>
      <c r="V125" s="23"/>
    </row>
    <row r="126" spans="1:22">
      <c r="A126" s="167"/>
      <c r="B126" s="167"/>
      <c r="C126" s="167"/>
      <c r="D126" s="23"/>
      <c r="E126" s="23"/>
      <c r="F126" s="23"/>
      <c r="G126" s="23"/>
      <c r="H126" s="23"/>
      <c r="I126" s="23"/>
      <c r="J126" s="23"/>
      <c r="K126" s="23"/>
      <c r="L126" s="23"/>
      <c r="M126" s="23"/>
      <c r="N126" s="23"/>
      <c r="O126" s="23"/>
      <c r="P126" s="23"/>
      <c r="Q126" s="23"/>
      <c r="R126" s="23"/>
      <c r="S126" s="23"/>
      <c r="T126" s="23"/>
      <c r="U126" s="23"/>
      <c r="V126" s="23"/>
    </row>
    <row r="127" spans="1:22">
      <c r="A127" s="167"/>
      <c r="B127" s="167"/>
      <c r="C127" s="167"/>
      <c r="D127" s="23"/>
      <c r="E127" s="23"/>
      <c r="F127" s="23"/>
      <c r="G127" s="23"/>
      <c r="H127" s="23"/>
      <c r="I127" s="23"/>
      <c r="J127" s="23"/>
      <c r="K127" s="23"/>
      <c r="L127" s="23"/>
      <c r="M127" s="23"/>
      <c r="N127" s="23"/>
      <c r="O127" s="23"/>
      <c r="P127" s="23"/>
      <c r="Q127" s="23"/>
      <c r="R127" s="23"/>
      <c r="S127" s="23"/>
      <c r="T127" s="23"/>
      <c r="U127" s="23"/>
      <c r="V127" s="23"/>
    </row>
    <row r="128" spans="1:22">
      <c r="A128" s="167"/>
      <c r="B128" s="167"/>
      <c r="C128" s="167"/>
      <c r="D128" s="23"/>
      <c r="E128" s="23"/>
      <c r="F128" s="23"/>
      <c r="G128" s="23"/>
      <c r="H128" s="23"/>
      <c r="I128" s="23"/>
      <c r="J128" s="23"/>
      <c r="K128" s="23"/>
      <c r="L128" s="23"/>
      <c r="M128" s="23"/>
      <c r="N128" s="23"/>
      <c r="O128" s="23"/>
      <c r="P128" s="23"/>
      <c r="Q128" s="23"/>
      <c r="R128" s="23"/>
      <c r="S128" s="23"/>
      <c r="T128" s="23"/>
      <c r="U128" s="23"/>
      <c r="V128" s="23"/>
    </row>
    <row r="129" spans="1:22">
      <c r="A129" s="167"/>
      <c r="B129" s="167"/>
      <c r="C129" s="167"/>
      <c r="D129" s="23"/>
      <c r="E129" s="23"/>
      <c r="F129" s="23"/>
      <c r="G129" s="23"/>
      <c r="H129" s="23"/>
      <c r="I129" s="23"/>
      <c r="J129" s="23"/>
      <c r="K129" s="23"/>
      <c r="L129" s="23"/>
      <c r="M129" s="23"/>
      <c r="N129" s="23"/>
      <c r="O129" s="23"/>
      <c r="P129" s="23"/>
      <c r="Q129" s="23"/>
      <c r="R129" s="23"/>
      <c r="S129" s="23"/>
      <c r="T129" s="23"/>
      <c r="U129" s="23"/>
      <c r="V129" s="23"/>
    </row>
    <row r="130" spans="1:22">
      <c r="A130" s="167"/>
      <c r="B130" s="167"/>
      <c r="C130" s="167"/>
      <c r="D130" s="23"/>
      <c r="E130" s="23"/>
      <c r="F130" s="23"/>
      <c r="G130" s="23"/>
      <c r="H130" s="23"/>
      <c r="I130" s="23"/>
      <c r="J130" s="23"/>
      <c r="K130" s="23"/>
      <c r="L130" s="23"/>
      <c r="M130" s="23"/>
      <c r="N130" s="23"/>
      <c r="O130" s="23"/>
      <c r="P130" s="23"/>
      <c r="Q130" s="23"/>
      <c r="R130" s="23"/>
      <c r="S130" s="23"/>
      <c r="T130" s="23"/>
      <c r="U130" s="23"/>
      <c r="V130" s="23"/>
    </row>
    <row r="131" spans="1:22">
      <c r="A131" s="167"/>
      <c r="B131" s="167"/>
      <c r="C131" s="167"/>
      <c r="D131" s="23"/>
      <c r="E131" s="23"/>
      <c r="F131" s="23"/>
      <c r="G131" s="23"/>
      <c r="H131" s="23"/>
      <c r="I131" s="23"/>
      <c r="J131" s="23"/>
      <c r="K131" s="23"/>
      <c r="L131" s="23"/>
      <c r="M131" s="23"/>
      <c r="N131" s="23"/>
      <c r="O131" s="23"/>
      <c r="P131" s="23"/>
      <c r="Q131" s="23"/>
      <c r="R131" s="23"/>
      <c r="S131" s="23"/>
      <c r="T131" s="23"/>
      <c r="U131" s="23"/>
      <c r="V131" s="23"/>
    </row>
    <row r="132" spans="1:22">
      <c r="A132" s="167"/>
      <c r="B132" s="167"/>
      <c r="C132" s="167"/>
      <c r="D132" s="23"/>
      <c r="E132" s="23"/>
      <c r="F132" s="23"/>
      <c r="G132" s="23"/>
      <c r="H132" s="23"/>
      <c r="I132" s="23"/>
      <c r="J132" s="23"/>
      <c r="K132" s="23"/>
      <c r="L132" s="23"/>
      <c r="M132" s="23"/>
      <c r="N132" s="23"/>
      <c r="O132" s="23"/>
      <c r="P132" s="23"/>
      <c r="Q132" s="23"/>
      <c r="R132" s="23"/>
      <c r="S132" s="23"/>
      <c r="T132" s="23"/>
      <c r="U132" s="23"/>
      <c r="V132" s="23"/>
    </row>
    <row r="133" spans="1:22">
      <c r="A133" s="167"/>
      <c r="B133" s="167"/>
      <c r="C133" s="167"/>
      <c r="D133" s="23"/>
      <c r="E133" s="23"/>
      <c r="F133" s="23"/>
      <c r="G133" s="23"/>
      <c r="H133" s="23"/>
      <c r="I133" s="23"/>
      <c r="J133" s="23"/>
      <c r="K133" s="23"/>
      <c r="L133" s="23"/>
      <c r="M133" s="23"/>
      <c r="N133" s="23"/>
      <c r="O133" s="23"/>
      <c r="P133" s="23"/>
      <c r="Q133" s="23"/>
      <c r="R133" s="23"/>
      <c r="S133" s="23"/>
      <c r="T133" s="23"/>
      <c r="U133" s="23"/>
      <c r="V133" s="23"/>
    </row>
    <row r="134" spans="1:22">
      <c r="A134" s="167"/>
      <c r="B134" s="167"/>
      <c r="C134" s="167"/>
      <c r="D134" s="23"/>
      <c r="E134" s="23"/>
      <c r="F134" s="23"/>
      <c r="G134" s="23"/>
      <c r="H134" s="23"/>
      <c r="I134" s="23"/>
      <c r="J134" s="23"/>
      <c r="K134" s="23"/>
      <c r="L134" s="23"/>
      <c r="M134" s="23"/>
      <c r="N134" s="23"/>
      <c r="O134" s="23"/>
      <c r="P134" s="23"/>
      <c r="Q134" s="23"/>
      <c r="R134" s="23"/>
      <c r="S134" s="23"/>
      <c r="T134" s="23"/>
      <c r="U134" s="23"/>
      <c r="V134" s="23"/>
    </row>
    <row r="135" spans="1:22">
      <c r="A135" s="167"/>
      <c r="B135" s="167"/>
      <c r="C135" s="167"/>
      <c r="D135" s="23"/>
      <c r="E135" s="23"/>
      <c r="F135" s="23"/>
      <c r="G135" s="23"/>
      <c r="H135" s="23"/>
      <c r="I135" s="23"/>
      <c r="J135" s="23"/>
      <c r="K135" s="23"/>
      <c r="L135" s="23"/>
      <c r="M135" s="23"/>
      <c r="N135" s="23"/>
      <c r="O135" s="23"/>
      <c r="P135" s="23"/>
      <c r="Q135" s="23"/>
      <c r="R135" s="23"/>
      <c r="S135" s="23"/>
      <c r="T135" s="23"/>
      <c r="U135" s="23"/>
      <c r="V135" s="23"/>
    </row>
    <row r="136" spans="1:22">
      <c r="A136" s="167"/>
      <c r="B136" s="167"/>
      <c r="C136" s="167"/>
      <c r="D136" s="23"/>
      <c r="E136" s="23"/>
      <c r="F136" s="23"/>
      <c r="G136" s="23"/>
      <c r="H136" s="23"/>
      <c r="I136" s="23"/>
      <c r="J136" s="23"/>
      <c r="K136" s="23"/>
      <c r="L136" s="23"/>
      <c r="M136" s="23"/>
      <c r="N136" s="23"/>
      <c r="O136" s="23"/>
      <c r="P136" s="23"/>
      <c r="Q136" s="23"/>
      <c r="R136" s="23"/>
      <c r="S136" s="23"/>
      <c r="T136" s="23"/>
      <c r="U136" s="23"/>
      <c r="V136" s="23"/>
    </row>
    <row r="137" spans="1:22">
      <c r="A137" s="167"/>
      <c r="B137" s="167"/>
      <c r="C137" s="167"/>
      <c r="D137" s="23"/>
      <c r="E137" s="23"/>
      <c r="F137" s="23"/>
      <c r="G137" s="23"/>
      <c r="H137" s="23"/>
      <c r="I137" s="23"/>
      <c r="J137" s="23"/>
      <c r="K137" s="23"/>
      <c r="L137" s="23"/>
      <c r="M137" s="23"/>
      <c r="N137" s="23"/>
      <c r="O137" s="23"/>
      <c r="P137" s="23"/>
      <c r="Q137" s="23"/>
      <c r="R137" s="23"/>
      <c r="S137" s="23"/>
      <c r="T137" s="23"/>
      <c r="U137" s="23"/>
      <c r="V137" s="23"/>
    </row>
    <row r="138" spans="1:22">
      <c r="A138" s="167"/>
      <c r="B138" s="167"/>
      <c r="C138" s="167"/>
      <c r="D138" s="23"/>
      <c r="E138" s="23"/>
      <c r="F138" s="23"/>
      <c r="G138" s="23"/>
      <c r="H138" s="23"/>
      <c r="I138" s="23"/>
      <c r="J138" s="23"/>
      <c r="K138" s="23"/>
      <c r="L138" s="23"/>
      <c r="M138" s="23"/>
      <c r="N138" s="23"/>
      <c r="O138" s="23"/>
      <c r="P138" s="23"/>
      <c r="Q138" s="23"/>
      <c r="R138" s="23"/>
      <c r="S138" s="23"/>
      <c r="T138" s="23"/>
      <c r="U138" s="23"/>
      <c r="V138" s="23"/>
    </row>
    <row r="139" spans="1:22">
      <c r="A139" s="167"/>
      <c r="B139" s="167"/>
      <c r="C139" s="167"/>
      <c r="D139" s="23"/>
      <c r="E139" s="23"/>
      <c r="F139" s="23"/>
      <c r="G139" s="23"/>
      <c r="H139" s="23"/>
      <c r="I139" s="23"/>
      <c r="J139" s="23"/>
      <c r="K139" s="23"/>
      <c r="L139" s="23"/>
      <c r="M139" s="23"/>
      <c r="N139" s="23"/>
      <c r="O139" s="23"/>
      <c r="P139" s="23"/>
      <c r="Q139" s="23"/>
      <c r="R139" s="23"/>
      <c r="S139" s="23"/>
      <c r="T139" s="23"/>
      <c r="U139" s="23"/>
      <c r="V139" s="23"/>
    </row>
    <row r="140" spans="1:22">
      <c r="A140" s="167"/>
      <c r="B140" s="167"/>
      <c r="C140" s="167"/>
      <c r="D140" s="23"/>
      <c r="E140" s="23"/>
      <c r="F140" s="23"/>
      <c r="G140" s="23"/>
      <c r="H140" s="23"/>
      <c r="I140" s="23"/>
      <c r="J140" s="23"/>
      <c r="K140" s="23"/>
      <c r="L140" s="23"/>
      <c r="M140" s="23"/>
      <c r="N140" s="23"/>
      <c r="O140" s="23"/>
      <c r="P140" s="23"/>
      <c r="Q140" s="23"/>
      <c r="R140" s="23"/>
      <c r="S140" s="23"/>
      <c r="T140" s="23"/>
      <c r="U140" s="23"/>
      <c r="V140" s="23"/>
    </row>
    <row r="141" spans="1:22">
      <c r="A141" s="167"/>
      <c r="B141" s="167"/>
      <c r="C141" s="167"/>
      <c r="D141" s="23"/>
      <c r="E141" s="23"/>
      <c r="F141" s="23"/>
      <c r="G141" s="23"/>
      <c r="H141" s="23"/>
      <c r="I141" s="23"/>
      <c r="J141" s="23"/>
      <c r="K141" s="23"/>
      <c r="L141" s="23"/>
      <c r="M141" s="23"/>
      <c r="N141" s="23"/>
      <c r="O141" s="23"/>
      <c r="P141" s="23"/>
      <c r="Q141" s="23"/>
      <c r="R141" s="23"/>
      <c r="S141" s="23"/>
      <c r="T141" s="23"/>
      <c r="U141" s="23"/>
      <c r="V141" s="23"/>
    </row>
    <row r="142" spans="1:22">
      <c r="A142" s="167"/>
      <c r="B142" s="167"/>
      <c r="C142" s="167"/>
      <c r="D142" s="23"/>
      <c r="E142" s="23"/>
      <c r="F142" s="23"/>
      <c r="G142" s="23"/>
      <c r="H142" s="23"/>
      <c r="I142" s="23"/>
      <c r="J142" s="23"/>
      <c r="K142" s="23"/>
      <c r="L142" s="23"/>
      <c r="M142" s="23"/>
      <c r="N142" s="23"/>
      <c r="O142" s="23"/>
      <c r="P142" s="23"/>
      <c r="Q142" s="23"/>
      <c r="R142" s="23"/>
      <c r="S142" s="23"/>
      <c r="T142" s="23"/>
      <c r="U142" s="23"/>
      <c r="V142" s="23"/>
    </row>
    <row r="143" spans="1:22">
      <c r="A143" s="167"/>
      <c r="B143" s="167"/>
      <c r="C143" s="167"/>
      <c r="D143" s="23"/>
      <c r="E143" s="23"/>
      <c r="F143" s="23"/>
      <c r="G143" s="23"/>
      <c r="H143" s="23"/>
      <c r="I143" s="23"/>
      <c r="J143" s="23"/>
      <c r="K143" s="23"/>
      <c r="L143" s="23"/>
      <c r="M143" s="23"/>
      <c r="N143" s="23"/>
      <c r="O143" s="23"/>
      <c r="P143" s="23"/>
      <c r="Q143" s="23"/>
      <c r="R143" s="23"/>
      <c r="S143" s="23"/>
      <c r="T143" s="23"/>
      <c r="U143" s="23"/>
      <c r="V143" s="23"/>
    </row>
    <row r="144" spans="1:22">
      <c r="A144" s="167"/>
      <c r="B144" s="167"/>
      <c r="C144" s="167"/>
      <c r="D144" s="23"/>
      <c r="E144" s="23"/>
      <c r="F144" s="23"/>
      <c r="G144" s="23"/>
      <c r="H144" s="23"/>
      <c r="I144" s="23"/>
      <c r="J144" s="23"/>
      <c r="K144" s="23"/>
      <c r="L144" s="23"/>
      <c r="M144" s="23"/>
      <c r="N144" s="23"/>
      <c r="O144" s="23"/>
      <c r="P144" s="23"/>
      <c r="Q144" s="23"/>
      <c r="R144" s="23"/>
      <c r="S144" s="23"/>
      <c r="T144" s="23"/>
      <c r="U144" s="23"/>
      <c r="V144" s="23"/>
    </row>
    <row r="145" spans="1:22">
      <c r="A145" s="167"/>
      <c r="B145" s="167"/>
      <c r="C145" s="167"/>
      <c r="D145" s="23"/>
      <c r="E145" s="23"/>
      <c r="F145" s="23"/>
      <c r="G145" s="23"/>
      <c r="H145" s="23"/>
      <c r="I145" s="23"/>
      <c r="J145" s="23"/>
      <c r="K145" s="23"/>
      <c r="L145" s="23"/>
      <c r="M145" s="23"/>
      <c r="N145" s="23"/>
      <c r="O145" s="23"/>
      <c r="P145" s="23"/>
      <c r="Q145" s="23"/>
      <c r="R145" s="23"/>
      <c r="S145" s="23"/>
      <c r="T145" s="23"/>
      <c r="U145" s="23"/>
      <c r="V145" s="23"/>
    </row>
    <row r="146" spans="1:22">
      <c r="A146" s="167"/>
      <c r="B146" s="167"/>
      <c r="C146" s="167"/>
      <c r="D146" s="23"/>
      <c r="E146" s="23"/>
      <c r="F146" s="23"/>
      <c r="G146" s="23"/>
      <c r="H146" s="23"/>
      <c r="I146" s="23"/>
      <c r="J146" s="23"/>
      <c r="K146" s="23"/>
      <c r="L146" s="23"/>
      <c r="M146" s="23"/>
      <c r="N146" s="23"/>
      <c r="O146" s="23"/>
      <c r="P146" s="23"/>
      <c r="Q146" s="23"/>
      <c r="R146" s="23"/>
      <c r="S146" s="23"/>
      <c r="T146" s="23"/>
      <c r="U146" s="23"/>
      <c r="V146" s="23"/>
    </row>
    <row r="147" spans="1:22">
      <c r="A147" s="167"/>
      <c r="B147" s="167"/>
      <c r="C147" s="167"/>
      <c r="D147" s="23"/>
      <c r="E147" s="23"/>
      <c r="F147" s="23"/>
      <c r="G147" s="23"/>
      <c r="H147" s="23"/>
      <c r="I147" s="23"/>
      <c r="J147" s="23"/>
      <c r="K147" s="23"/>
      <c r="L147" s="23"/>
      <c r="M147" s="23"/>
      <c r="N147" s="23"/>
      <c r="O147" s="23"/>
      <c r="P147" s="23"/>
      <c r="Q147" s="23"/>
      <c r="R147" s="23"/>
      <c r="S147" s="23"/>
      <c r="T147" s="23"/>
      <c r="U147" s="23"/>
      <c r="V147" s="23"/>
    </row>
    <row r="148" spans="1:22">
      <c r="A148" s="167"/>
      <c r="B148" s="167"/>
      <c r="C148" s="167"/>
      <c r="D148" s="23"/>
      <c r="E148" s="23"/>
      <c r="F148" s="23"/>
      <c r="G148" s="23"/>
      <c r="H148" s="23"/>
      <c r="I148" s="23"/>
      <c r="J148" s="23"/>
      <c r="K148" s="23"/>
      <c r="L148" s="23"/>
      <c r="M148" s="23"/>
      <c r="N148" s="23"/>
      <c r="O148" s="23"/>
      <c r="P148" s="23"/>
      <c r="Q148" s="23"/>
      <c r="R148" s="23"/>
      <c r="S148" s="23"/>
      <c r="T148" s="23"/>
      <c r="U148" s="23"/>
      <c r="V148" s="23"/>
    </row>
    <row r="149" spans="1:22">
      <c r="A149" s="167"/>
      <c r="B149" s="167"/>
      <c r="C149" s="167"/>
      <c r="D149" s="23"/>
      <c r="E149" s="23"/>
      <c r="F149" s="23"/>
      <c r="G149" s="23"/>
      <c r="H149" s="23"/>
      <c r="I149" s="23"/>
      <c r="J149" s="23"/>
      <c r="K149" s="23"/>
      <c r="L149" s="23"/>
      <c r="M149" s="23"/>
      <c r="N149" s="23"/>
      <c r="O149" s="23"/>
      <c r="P149" s="23"/>
      <c r="Q149" s="23"/>
      <c r="R149" s="23"/>
      <c r="S149" s="23"/>
      <c r="T149" s="23"/>
      <c r="U149" s="23"/>
      <c r="V149" s="23"/>
    </row>
    <row r="150" spans="1:22">
      <c r="A150" s="167"/>
      <c r="B150" s="167"/>
      <c r="C150" s="167"/>
      <c r="D150" s="23"/>
      <c r="E150" s="23"/>
      <c r="F150" s="23"/>
      <c r="G150" s="23"/>
      <c r="H150" s="23"/>
      <c r="I150" s="23"/>
      <c r="J150" s="23"/>
      <c r="K150" s="23"/>
      <c r="L150" s="23"/>
      <c r="M150" s="23"/>
      <c r="N150" s="23"/>
      <c r="O150" s="23"/>
      <c r="P150" s="23"/>
      <c r="Q150" s="23"/>
      <c r="R150" s="23"/>
      <c r="S150" s="23"/>
      <c r="T150" s="23"/>
      <c r="U150" s="23"/>
      <c r="V150" s="23"/>
    </row>
    <row r="151" spans="1:22">
      <c r="A151" s="167"/>
      <c r="B151" s="167"/>
      <c r="C151" s="167"/>
      <c r="D151" s="23"/>
      <c r="E151" s="23"/>
      <c r="F151" s="23"/>
      <c r="G151" s="23"/>
      <c r="H151" s="23"/>
      <c r="I151" s="23"/>
      <c r="J151" s="23"/>
      <c r="K151" s="23"/>
      <c r="L151" s="23"/>
      <c r="M151" s="23"/>
      <c r="N151" s="23"/>
      <c r="O151" s="23"/>
      <c r="P151" s="23"/>
      <c r="Q151" s="23"/>
      <c r="R151" s="23"/>
      <c r="S151" s="23"/>
      <c r="T151" s="23"/>
      <c r="U151" s="23"/>
      <c r="V151" s="23"/>
    </row>
    <row r="152" spans="1:22">
      <c r="A152" s="167"/>
      <c r="B152" s="167"/>
      <c r="C152" s="167"/>
      <c r="D152" s="23"/>
      <c r="E152" s="23"/>
      <c r="F152" s="23"/>
      <c r="G152" s="23"/>
      <c r="H152" s="23"/>
      <c r="I152" s="23"/>
      <c r="J152" s="23"/>
      <c r="K152" s="23"/>
      <c r="L152" s="23"/>
      <c r="M152" s="23"/>
      <c r="N152" s="23"/>
      <c r="O152" s="23"/>
      <c r="P152" s="23"/>
      <c r="Q152" s="23"/>
      <c r="R152" s="23"/>
      <c r="S152" s="23"/>
      <c r="T152" s="23"/>
      <c r="U152" s="23"/>
      <c r="V152" s="23"/>
    </row>
    <row r="153" spans="1:22">
      <c r="A153" s="167"/>
      <c r="B153" s="167"/>
      <c r="C153" s="167"/>
      <c r="D153" s="23"/>
      <c r="E153" s="23"/>
      <c r="F153" s="23"/>
      <c r="G153" s="23"/>
      <c r="H153" s="23"/>
      <c r="I153" s="23"/>
      <c r="J153" s="23"/>
      <c r="K153" s="23"/>
      <c r="L153" s="23"/>
      <c r="M153" s="23"/>
      <c r="N153" s="23"/>
      <c r="O153" s="23"/>
      <c r="P153" s="23"/>
      <c r="Q153" s="23"/>
      <c r="R153" s="23"/>
      <c r="S153" s="23"/>
      <c r="T153" s="23"/>
      <c r="U153" s="23"/>
      <c r="V153" s="23"/>
    </row>
    <row r="154" spans="1:22">
      <c r="A154" s="167"/>
      <c r="B154" s="167"/>
      <c r="C154" s="167"/>
      <c r="D154" s="23"/>
      <c r="E154" s="23"/>
      <c r="F154" s="23"/>
      <c r="G154" s="23"/>
      <c r="H154" s="23"/>
      <c r="I154" s="23"/>
      <c r="J154" s="23"/>
      <c r="K154" s="23"/>
      <c r="L154" s="23"/>
      <c r="M154" s="23"/>
      <c r="N154" s="23"/>
      <c r="O154" s="23"/>
      <c r="P154" s="23"/>
      <c r="Q154" s="23"/>
      <c r="R154" s="23"/>
      <c r="S154" s="23"/>
      <c r="T154" s="23"/>
      <c r="U154" s="23"/>
      <c r="V154" s="23"/>
    </row>
    <row r="155" spans="1:22">
      <c r="A155" s="167"/>
      <c r="B155" s="167"/>
      <c r="C155" s="167"/>
      <c r="D155" s="23"/>
      <c r="E155" s="23"/>
      <c r="F155" s="23"/>
      <c r="G155" s="23"/>
      <c r="H155" s="23"/>
      <c r="I155" s="23"/>
      <c r="J155" s="23"/>
      <c r="K155" s="23"/>
      <c r="L155" s="23"/>
      <c r="M155" s="23"/>
      <c r="N155" s="23"/>
      <c r="O155" s="23"/>
      <c r="P155" s="23"/>
      <c r="Q155" s="23"/>
      <c r="R155" s="23"/>
      <c r="S155" s="23"/>
      <c r="T155" s="23"/>
      <c r="U155" s="23"/>
      <c r="V155" s="23"/>
    </row>
    <row r="156" spans="1:22">
      <c r="A156" s="167"/>
      <c r="B156" s="167"/>
      <c r="C156" s="167"/>
      <c r="D156" s="23"/>
      <c r="E156" s="23"/>
      <c r="F156" s="23"/>
      <c r="G156" s="23"/>
      <c r="H156" s="23"/>
      <c r="I156" s="23"/>
      <c r="J156" s="23"/>
      <c r="K156" s="23"/>
      <c r="L156" s="23"/>
      <c r="M156" s="23"/>
      <c r="N156" s="23"/>
      <c r="O156" s="23"/>
      <c r="P156" s="23"/>
      <c r="Q156" s="23"/>
      <c r="R156" s="23"/>
      <c r="S156" s="23"/>
      <c r="T156" s="23"/>
      <c r="U156" s="23"/>
      <c r="V156" s="23"/>
    </row>
    <row r="157" spans="1:22">
      <c r="A157" s="167"/>
      <c r="B157" s="167"/>
      <c r="C157" s="167"/>
      <c r="D157" s="23"/>
      <c r="E157" s="23"/>
      <c r="F157" s="23"/>
      <c r="G157" s="23"/>
      <c r="H157" s="23"/>
      <c r="I157" s="23"/>
      <c r="J157" s="23"/>
      <c r="K157" s="23"/>
      <c r="L157" s="23"/>
      <c r="M157" s="23"/>
      <c r="N157" s="23"/>
      <c r="O157" s="23"/>
      <c r="P157" s="23"/>
      <c r="Q157" s="23"/>
      <c r="R157" s="23"/>
      <c r="S157" s="23"/>
      <c r="T157" s="23"/>
      <c r="U157" s="23"/>
      <c r="V157" s="23"/>
    </row>
    <row r="158" spans="1:22">
      <c r="A158" s="167"/>
      <c r="B158" s="167"/>
      <c r="C158" s="167"/>
      <c r="D158" s="23"/>
      <c r="E158" s="23"/>
      <c r="F158" s="23"/>
      <c r="G158" s="23"/>
      <c r="H158" s="23"/>
      <c r="I158" s="23"/>
      <c r="J158" s="23"/>
      <c r="K158" s="23"/>
      <c r="L158" s="23"/>
      <c r="M158" s="23"/>
      <c r="N158" s="23"/>
      <c r="O158" s="23"/>
      <c r="P158" s="23"/>
      <c r="Q158" s="23"/>
      <c r="R158" s="23"/>
      <c r="S158" s="23"/>
      <c r="T158" s="23"/>
      <c r="U158" s="23"/>
      <c r="V158" s="23"/>
    </row>
    <row r="159" spans="1:22">
      <c r="A159" s="167"/>
      <c r="B159" s="167"/>
      <c r="C159" s="167"/>
      <c r="D159" s="23"/>
      <c r="E159" s="23"/>
      <c r="F159" s="23"/>
      <c r="G159" s="23"/>
      <c r="H159" s="23"/>
      <c r="I159" s="23"/>
      <c r="J159" s="23"/>
      <c r="K159" s="23"/>
      <c r="L159" s="23"/>
      <c r="M159" s="23"/>
      <c r="N159" s="23"/>
      <c r="O159" s="23"/>
      <c r="P159" s="23"/>
      <c r="Q159" s="23"/>
      <c r="R159" s="23"/>
      <c r="S159" s="23"/>
      <c r="T159" s="23"/>
      <c r="U159" s="23"/>
      <c r="V159" s="23"/>
    </row>
    <row r="160" spans="1:22">
      <c r="A160" s="167"/>
      <c r="B160" s="167"/>
      <c r="C160" s="167"/>
      <c r="D160" s="23"/>
      <c r="E160" s="23"/>
      <c r="F160" s="23"/>
      <c r="G160" s="23"/>
      <c r="H160" s="23"/>
      <c r="I160" s="23"/>
      <c r="J160" s="23"/>
      <c r="K160" s="23"/>
      <c r="L160" s="23"/>
      <c r="M160" s="23"/>
      <c r="N160" s="23"/>
      <c r="O160" s="23"/>
      <c r="P160" s="23"/>
      <c r="Q160" s="23"/>
      <c r="R160" s="23"/>
      <c r="S160" s="23"/>
      <c r="T160" s="23"/>
      <c r="U160" s="23"/>
      <c r="V160" s="23"/>
    </row>
    <row r="161" spans="1:22">
      <c r="A161" s="167"/>
      <c r="B161" s="167"/>
      <c r="C161" s="167"/>
      <c r="D161" s="23"/>
      <c r="E161" s="23"/>
      <c r="F161" s="23"/>
      <c r="G161" s="23"/>
      <c r="H161" s="23"/>
      <c r="I161" s="23"/>
      <c r="J161" s="23"/>
      <c r="K161" s="23"/>
      <c r="L161" s="23"/>
      <c r="M161" s="23"/>
      <c r="N161" s="23"/>
      <c r="O161" s="23"/>
      <c r="P161" s="23"/>
      <c r="Q161" s="23"/>
      <c r="R161" s="23"/>
      <c r="S161" s="23"/>
      <c r="T161" s="23"/>
      <c r="U161" s="23"/>
      <c r="V161" s="23"/>
    </row>
    <row r="162" spans="1:22">
      <c r="A162" s="167"/>
      <c r="B162" s="167"/>
      <c r="C162" s="167"/>
      <c r="D162" s="23"/>
      <c r="E162" s="23"/>
      <c r="F162" s="23"/>
      <c r="G162" s="23"/>
      <c r="H162" s="23"/>
      <c r="I162" s="23"/>
      <c r="J162" s="23"/>
      <c r="K162" s="23"/>
      <c r="L162" s="23"/>
      <c r="M162" s="23"/>
      <c r="N162" s="23"/>
      <c r="O162" s="23"/>
      <c r="P162" s="23"/>
      <c r="Q162" s="23"/>
      <c r="R162" s="23"/>
      <c r="S162" s="23"/>
      <c r="T162" s="23"/>
      <c r="U162" s="23"/>
      <c r="V162" s="23"/>
    </row>
    <row r="163" spans="1:22">
      <c r="A163" s="167"/>
      <c r="B163" s="167"/>
      <c r="C163" s="167"/>
      <c r="D163" s="23"/>
      <c r="E163" s="23"/>
      <c r="F163" s="23"/>
      <c r="G163" s="23"/>
      <c r="H163" s="23"/>
      <c r="I163" s="23"/>
      <c r="J163" s="23"/>
      <c r="K163" s="23"/>
      <c r="L163" s="23"/>
      <c r="M163" s="23"/>
      <c r="N163" s="23"/>
      <c r="O163" s="23"/>
      <c r="P163" s="23"/>
      <c r="Q163" s="23"/>
      <c r="R163" s="23"/>
      <c r="S163" s="23"/>
      <c r="T163" s="23"/>
      <c r="U163" s="23"/>
      <c r="V163" s="23"/>
    </row>
    <row r="164" spans="1:22">
      <c r="A164" s="167"/>
      <c r="B164" s="167"/>
      <c r="C164" s="167"/>
      <c r="D164" s="23"/>
      <c r="E164" s="23"/>
      <c r="F164" s="23"/>
      <c r="G164" s="23"/>
      <c r="H164" s="23"/>
      <c r="I164" s="23"/>
      <c r="J164" s="23"/>
      <c r="K164" s="23"/>
      <c r="L164" s="23"/>
      <c r="M164" s="23"/>
      <c r="N164" s="23"/>
      <c r="O164" s="23"/>
      <c r="P164" s="23"/>
      <c r="Q164" s="23"/>
      <c r="R164" s="23"/>
      <c r="S164" s="23"/>
      <c r="T164" s="23"/>
      <c r="U164" s="23"/>
      <c r="V164" s="23"/>
    </row>
    <row r="165" spans="1:22">
      <c r="A165" s="167"/>
      <c r="B165" s="167"/>
      <c r="C165" s="167"/>
      <c r="D165" s="23"/>
      <c r="E165" s="23"/>
      <c r="F165" s="23"/>
      <c r="G165" s="23"/>
      <c r="H165" s="23"/>
      <c r="I165" s="23"/>
      <c r="J165" s="23"/>
      <c r="K165" s="23"/>
      <c r="L165" s="23"/>
      <c r="M165" s="23"/>
      <c r="N165" s="23"/>
      <c r="O165" s="23"/>
      <c r="P165" s="23"/>
      <c r="Q165" s="23"/>
      <c r="R165" s="23"/>
      <c r="S165" s="23"/>
      <c r="T165" s="23"/>
      <c r="U165" s="23"/>
      <c r="V165" s="23"/>
    </row>
    <row r="166" spans="1:22">
      <c r="A166" s="167"/>
      <c r="B166" s="167"/>
      <c r="C166" s="167"/>
      <c r="D166" s="23"/>
      <c r="E166" s="23"/>
      <c r="F166" s="23"/>
      <c r="G166" s="23"/>
      <c r="H166" s="23"/>
      <c r="I166" s="23"/>
      <c r="J166" s="23"/>
      <c r="K166" s="23"/>
      <c r="L166" s="23"/>
      <c r="M166" s="23"/>
      <c r="N166" s="23"/>
      <c r="O166" s="23"/>
      <c r="P166" s="23"/>
      <c r="Q166" s="23"/>
      <c r="R166" s="23"/>
      <c r="S166" s="23"/>
      <c r="T166" s="23"/>
      <c r="U166" s="23"/>
      <c r="V166" s="23"/>
    </row>
    <row r="167" spans="1:22">
      <c r="A167" s="167"/>
      <c r="B167" s="167"/>
      <c r="C167" s="167"/>
      <c r="D167" s="23"/>
      <c r="E167" s="23"/>
      <c r="F167" s="23"/>
      <c r="G167" s="23"/>
      <c r="H167" s="23"/>
      <c r="I167" s="23"/>
      <c r="J167" s="23"/>
      <c r="K167" s="23"/>
      <c r="L167" s="23"/>
      <c r="M167" s="23"/>
      <c r="N167" s="23"/>
      <c r="O167" s="23"/>
      <c r="P167" s="23"/>
      <c r="Q167" s="23"/>
      <c r="R167" s="23"/>
      <c r="S167" s="23"/>
      <c r="T167" s="23"/>
      <c r="U167" s="23"/>
      <c r="V167" s="23"/>
    </row>
    <row r="168" spans="1:22">
      <c r="A168" s="167"/>
      <c r="B168" s="167"/>
      <c r="C168" s="167"/>
      <c r="D168" s="23"/>
      <c r="E168" s="23"/>
      <c r="F168" s="23"/>
      <c r="G168" s="23"/>
      <c r="H168" s="23"/>
      <c r="I168" s="23"/>
      <c r="J168" s="23"/>
      <c r="K168" s="23"/>
      <c r="L168" s="23"/>
      <c r="M168" s="23"/>
      <c r="N168" s="23"/>
      <c r="O168" s="23"/>
      <c r="P168" s="23"/>
      <c r="Q168" s="23"/>
      <c r="R168" s="23"/>
      <c r="S168" s="23"/>
      <c r="T168" s="23"/>
      <c r="U168" s="23"/>
      <c r="V168" s="23"/>
    </row>
    <row r="169" spans="1:22">
      <c r="A169" s="167"/>
      <c r="B169" s="167"/>
      <c r="C169" s="167"/>
      <c r="D169" s="23"/>
      <c r="E169" s="23"/>
      <c r="F169" s="23"/>
      <c r="G169" s="23"/>
      <c r="H169" s="23"/>
      <c r="I169" s="23"/>
      <c r="J169" s="23"/>
      <c r="K169" s="23"/>
      <c r="L169" s="23"/>
      <c r="M169" s="23"/>
      <c r="N169" s="23"/>
      <c r="O169" s="23"/>
      <c r="P169" s="23"/>
      <c r="Q169" s="23"/>
      <c r="R169" s="23"/>
      <c r="S169" s="23"/>
      <c r="T169" s="23"/>
      <c r="U169" s="23"/>
      <c r="V169" s="23"/>
    </row>
    <row r="170" spans="1:22">
      <c r="A170" s="167"/>
      <c r="B170" s="167"/>
      <c r="C170" s="167"/>
      <c r="D170" s="23"/>
      <c r="E170" s="23"/>
      <c r="F170" s="23"/>
      <c r="G170" s="23"/>
      <c r="H170" s="23"/>
      <c r="I170" s="23"/>
      <c r="J170" s="23"/>
      <c r="K170" s="23"/>
      <c r="L170" s="23"/>
      <c r="M170" s="23"/>
      <c r="N170" s="23"/>
      <c r="O170" s="23"/>
      <c r="P170" s="23"/>
      <c r="Q170" s="23"/>
      <c r="R170" s="23"/>
      <c r="S170" s="23"/>
      <c r="T170" s="23"/>
      <c r="U170" s="23"/>
      <c r="V170" s="23"/>
    </row>
    <row r="171" spans="1:22">
      <c r="A171" s="167"/>
      <c r="B171" s="167"/>
      <c r="C171" s="167"/>
      <c r="D171" s="23"/>
      <c r="E171" s="23"/>
      <c r="F171" s="23"/>
      <c r="G171" s="23"/>
      <c r="H171" s="23"/>
      <c r="I171" s="23"/>
      <c r="J171" s="23"/>
      <c r="K171" s="23"/>
      <c r="L171" s="23"/>
      <c r="M171" s="23"/>
      <c r="N171" s="23"/>
      <c r="O171" s="23"/>
      <c r="P171" s="23"/>
      <c r="Q171" s="23"/>
      <c r="R171" s="23"/>
      <c r="S171" s="23"/>
      <c r="T171" s="23"/>
      <c r="U171" s="23"/>
      <c r="V171" s="23"/>
    </row>
    <row r="172" spans="1:22">
      <c r="A172" s="167"/>
      <c r="B172" s="167"/>
      <c r="C172" s="167"/>
      <c r="D172" s="23"/>
      <c r="E172" s="23"/>
      <c r="F172" s="23"/>
      <c r="G172" s="23"/>
      <c r="H172" s="23"/>
      <c r="I172" s="23"/>
      <c r="J172" s="23"/>
      <c r="K172" s="23"/>
      <c r="L172" s="23"/>
      <c r="M172" s="23"/>
      <c r="N172" s="23"/>
      <c r="O172" s="23"/>
      <c r="P172" s="23"/>
      <c r="Q172" s="23"/>
      <c r="R172" s="23"/>
      <c r="S172" s="23"/>
      <c r="T172" s="23"/>
      <c r="U172" s="23"/>
      <c r="V172" s="23"/>
    </row>
    <row r="173" spans="1:22">
      <c r="A173" s="167"/>
      <c r="B173" s="167"/>
      <c r="C173" s="167"/>
      <c r="D173" s="23"/>
      <c r="E173" s="23"/>
      <c r="F173" s="23"/>
      <c r="G173" s="23"/>
      <c r="H173" s="23"/>
      <c r="I173" s="23"/>
      <c r="J173" s="23"/>
      <c r="K173" s="23"/>
      <c r="L173" s="23"/>
      <c r="M173" s="23"/>
      <c r="N173" s="23"/>
      <c r="O173" s="23"/>
      <c r="P173" s="23"/>
      <c r="Q173" s="23"/>
      <c r="R173" s="23"/>
      <c r="S173" s="23"/>
      <c r="T173" s="23"/>
      <c r="U173" s="23"/>
      <c r="V173" s="23"/>
    </row>
    <row r="174" spans="1:22">
      <c r="A174" s="167"/>
      <c r="B174" s="167"/>
      <c r="C174" s="167"/>
      <c r="D174" s="23"/>
      <c r="E174" s="23"/>
      <c r="F174" s="23"/>
      <c r="G174" s="23"/>
      <c r="H174" s="23"/>
      <c r="I174" s="23"/>
      <c r="J174" s="23"/>
      <c r="K174" s="23"/>
      <c r="L174" s="23"/>
      <c r="M174" s="23"/>
      <c r="N174" s="23"/>
      <c r="O174" s="23"/>
      <c r="P174" s="23"/>
      <c r="Q174" s="23"/>
      <c r="R174" s="23"/>
      <c r="S174" s="23"/>
      <c r="T174" s="23"/>
      <c r="U174" s="23"/>
      <c r="V174" s="23"/>
    </row>
    <row r="175" spans="1:22">
      <c r="A175" s="167"/>
      <c r="B175" s="167"/>
      <c r="C175" s="167"/>
      <c r="D175" s="23"/>
      <c r="E175" s="23"/>
      <c r="F175" s="23"/>
      <c r="G175" s="23"/>
      <c r="H175" s="23"/>
      <c r="I175" s="23"/>
      <c r="J175" s="23"/>
      <c r="K175" s="23"/>
      <c r="L175" s="23"/>
      <c r="M175" s="23"/>
      <c r="N175" s="23"/>
      <c r="O175" s="23"/>
      <c r="P175" s="23"/>
      <c r="Q175" s="23"/>
      <c r="R175" s="23"/>
      <c r="S175" s="23"/>
      <c r="T175" s="23"/>
      <c r="U175" s="23"/>
      <c r="V175" s="23"/>
    </row>
    <row r="176" spans="1:22">
      <c r="A176" s="167"/>
      <c r="B176" s="167"/>
      <c r="C176" s="167"/>
      <c r="D176" s="23"/>
      <c r="E176" s="23"/>
      <c r="F176" s="23"/>
      <c r="G176" s="23"/>
      <c r="H176" s="23"/>
      <c r="I176" s="23"/>
      <c r="J176" s="23"/>
      <c r="K176" s="23"/>
      <c r="L176" s="23"/>
      <c r="M176" s="23"/>
      <c r="N176" s="23"/>
      <c r="O176" s="23"/>
      <c r="P176" s="23"/>
      <c r="Q176" s="23"/>
      <c r="R176" s="23"/>
      <c r="S176" s="23"/>
      <c r="T176" s="23"/>
      <c r="U176" s="23"/>
      <c r="V176" s="23"/>
    </row>
    <row r="177" spans="1:22">
      <c r="A177" s="167"/>
      <c r="B177" s="167"/>
      <c r="C177" s="167"/>
      <c r="D177" s="23"/>
      <c r="E177" s="23"/>
      <c r="F177" s="23"/>
      <c r="G177" s="23"/>
      <c r="H177" s="23"/>
      <c r="I177" s="23"/>
      <c r="J177" s="23"/>
      <c r="K177" s="23"/>
      <c r="L177" s="23"/>
      <c r="M177" s="23"/>
      <c r="N177" s="23"/>
      <c r="O177" s="23"/>
      <c r="P177" s="23"/>
      <c r="Q177" s="23"/>
      <c r="R177" s="23"/>
      <c r="S177" s="23"/>
      <c r="T177" s="23"/>
      <c r="U177" s="23"/>
      <c r="V177" s="23"/>
    </row>
    <row r="178" spans="1:22">
      <c r="A178" s="167"/>
      <c r="B178" s="167"/>
      <c r="C178" s="167"/>
      <c r="D178" s="23"/>
      <c r="E178" s="23"/>
      <c r="F178" s="23"/>
      <c r="G178" s="23"/>
      <c r="H178" s="23"/>
      <c r="I178" s="23"/>
      <c r="J178" s="23"/>
      <c r="K178" s="23"/>
      <c r="L178" s="23"/>
      <c r="M178" s="23"/>
      <c r="N178" s="23"/>
      <c r="O178" s="23"/>
      <c r="P178" s="23"/>
      <c r="Q178" s="23"/>
      <c r="R178" s="23"/>
      <c r="S178" s="23"/>
      <c r="T178" s="23"/>
      <c r="U178" s="23"/>
      <c r="V178" s="23"/>
    </row>
    <row r="179" spans="1:22">
      <c r="A179" s="167"/>
      <c r="B179" s="167"/>
      <c r="C179" s="167"/>
      <c r="D179" s="23"/>
      <c r="E179" s="23"/>
      <c r="F179" s="23"/>
      <c r="G179" s="23"/>
      <c r="H179" s="23"/>
      <c r="I179" s="23"/>
      <c r="J179" s="23"/>
      <c r="K179" s="23"/>
      <c r="L179" s="23"/>
      <c r="M179" s="23"/>
      <c r="N179" s="23"/>
      <c r="O179" s="23"/>
      <c r="P179" s="23"/>
      <c r="Q179" s="23"/>
      <c r="R179" s="23"/>
      <c r="S179" s="23"/>
      <c r="T179" s="23"/>
      <c r="U179" s="23"/>
      <c r="V179" s="23"/>
    </row>
    <row r="180" spans="1:22">
      <c r="A180" s="167"/>
      <c r="B180" s="167"/>
      <c r="C180" s="167"/>
      <c r="D180" s="23"/>
      <c r="E180" s="23"/>
      <c r="F180" s="23"/>
      <c r="G180" s="23"/>
      <c r="H180" s="23"/>
      <c r="I180" s="23"/>
      <c r="J180" s="23"/>
      <c r="K180" s="23"/>
      <c r="L180" s="23"/>
      <c r="M180" s="23"/>
      <c r="N180" s="23"/>
      <c r="O180" s="23"/>
      <c r="P180" s="23"/>
      <c r="Q180" s="23"/>
      <c r="R180" s="23"/>
      <c r="S180" s="23"/>
      <c r="T180" s="23"/>
      <c r="U180" s="23"/>
      <c r="V180" s="23"/>
    </row>
    <row r="181" spans="1:22">
      <c r="A181" s="167"/>
      <c r="B181" s="167"/>
      <c r="C181" s="167"/>
      <c r="D181" s="23"/>
      <c r="E181" s="23"/>
      <c r="F181" s="23"/>
      <c r="G181" s="23"/>
      <c r="H181" s="23"/>
      <c r="I181" s="23"/>
      <c r="J181" s="23"/>
      <c r="K181" s="23"/>
      <c r="L181" s="23"/>
      <c r="M181" s="23"/>
      <c r="N181" s="23"/>
      <c r="O181" s="23"/>
      <c r="P181" s="23"/>
      <c r="Q181" s="23"/>
      <c r="R181" s="23"/>
      <c r="S181" s="23"/>
      <c r="T181" s="23"/>
      <c r="U181" s="23"/>
      <c r="V181" s="23"/>
    </row>
    <row r="182" spans="1:22">
      <c r="A182" s="167"/>
      <c r="B182" s="167"/>
      <c r="C182" s="167"/>
      <c r="D182" s="23"/>
      <c r="E182" s="23"/>
      <c r="F182" s="23"/>
      <c r="G182" s="23"/>
      <c r="H182" s="23"/>
      <c r="I182" s="23"/>
      <c r="J182" s="23"/>
      <c r="K182" s="23"/>
      <c r="L182" s="23"/>
      <c r="M182" s="23"/>
      <c r="N182" s="23"/>
      <c r="O182" s="23"/>
      <c r="P182" s="23"/>
      <c r="Q182" s="23"/>
      <c r="R182" s="23"/>
      <c r="S182" s="23"/>
      <c r="T182" s="23"/>
      <c r="U182" s="23"/>
      <c r="V182" s="23"/>
    </row>
    <row r="183" spans="1:22">
      <c r="A183" s="167"/>
      <c r="B183" s="167"/>
      <c r="C183" s="167"/>
      <c r="D183" s="23"/>
      <c r="E183" s="23"/>
      <c r="F183" s="23"/>
      <c r="G183" s="23"/>
      <c r="H183" s="23"/>
      <c r="I183" s="23"/>
      <c r="J183" s="23"/>
      <c r="K183" s="23"/>
      <c r="L183" s="23"/>
      <c r="M183" s="23"/>
      <c r="N183" s="23"/>
      <c r="O183" s="23"/>
      <c r="P183" s="23"/>
      <c r="Q183" s="23"/>
      <c r="R183" s="23"/>
      <c r="S183" s="23"/>
      <c r="T183" s="23"/>
      <c r="U183" s="23"/>
      <c r="V183" s="23"/>
    </row>
    <row r="184" spans="1:22">
      <c r="A184" s="167"/>
      <c r="B184" s="167"/>
      <c r="C184" s="167"/>
      <c r="D184" s="23"/>
      <c r="E184" s="23"/>
      <c r="F184" s="23"/>
      <c r="G184" s="23"/>
      <c r="H184" s="23"/>
      <c r="I184" s="23"/>
      <c r="J184" s="23"/>
      <c r="K184" s="23"/>
      <c r="L184" s="23"/>
      <c r="M184" s="23"/>
      <c r="N184" s="23"/>
      <c r="O184" s="23"/>
      <c r="P184" s="23"/>
      <c r="Q184" s="23"/>
      <c r="R184" s="23"/>
      <c r="S184" s="23"/>
      <c r="T184" s="23"/>
      <c r="U184" s="23"/>
      <c r="V184" s="23"/>
    </row>
    <row r="185" spans="1:22">
      <c r="A185" s="167"/>
      <c r="B185" s="167"/>
      <c r="C185" s="167"/>
      <c r="D185" s="23"/>
      <c r="E185" s="23"/>
      <c r="F185" s="23"/>
      <c r="G185" s="23"/>
      <c r="H185" s="23"/>
      <c r="I185" s="23"/>
      <c r="J185" s="23"/>
      <c r="K185" s="23"/>
      <c r="L185" s="23"/>
      <c r="M185" s="23"/>
      <c r="N185" s="23"/>
      <c r="O185" s="23"/>
      <c r="P185" s="23"/>
      <c r="Q185" s="23"/>
      <c r="R185" s="23"/>
      <c r="S185" s="23"/>
      <c r="T185" s="23"/>
      <c r="U185" s="23"/>
      <c r="V185" s="23"/>
    </row>
    <row r="186" spans="1:22">
      <c r="A186" s="167"/>
      <c r="B186" s="167"/>
      <c r="C186" s="167"/>
      <c r="D186" s="23"/>
      <c r="E186" s="23"/>
      <c r="F186" s="23"/>
      <c r="G186" s="23"/>
      <c r="H186" s="23"/>
      <c r="I186" s="23"/>
      <c r="J186" s="23"/>
      <c r="K186" s="23"/>
      <c r="L186" s="23"/>
      <c r="M186" s="23"/>
      <c r="N186" s="23"/>
      <c r="O186" s="23"/>
      <c r="P186" s="23"/>
      <c r="Q186" s="23"/>
      <c r="R186" s="23"/>
      <c r="S186" s="23"/>
      <c r="T186" s="23"/>
      <c r="U186" s="23"/>
      <c r="V186" s="23"/>
    </row>
    <row r="187" spans="1:22">
      <c r="A187" s="167"/>
      <c r="B187" s="167"/>
      <c r="C187" s="167"/>
      <c r="D187" s="23"/>
      <c r="E187" s="23"/>
      <c r="F187" s="23"/>
      <c r="G187" s="23"/>
      <c r="H187" s="23"/>
      <c r="I187" s="23"/>
      <c r="J187" s="23"/>
      <c r="K187" s="23"/>
      <c r="L187" s="23"/>
      <c r="M187" s="23"/>
      <c r="N187" s="23"/>
      <c r="O187" s="23"/>
      <c r="P187" s="23"/>
      <c r="Q187" s="23"/>
      <c r="R187" s="23"/>
      <c r="S187" s="23"/>
      <c r="T187" s="23"/>
      <c r="U187" s="23"/>
      <c r="V187" s="23"/>
    </row>
    <row r="188" spans="1:22">
      <c r="A188" s="167"/>
      <c r="B188" s="167"/>
      <c r="C188" s="167"/>
      <c r="D188" s="23"/>
      <c r="E188" s="23"/>
      <c r="F188" s="23"/>
      <c r="G188" s="23"/>
      <c r="H188" s="23"/>
      <c r="I188" s="23"/>
      <c r="J188" s="23"/>
      <c r="K188" s="23"/>
      <c r="L188" s="23"/>
      <c r="M188" s="23"/>
      <c r="N188" s="23"/>
      <c r="O188" s="23"/>
      <c r="P188" s="23"/>
      <c r="Q188" s="23"/>
      <c r="R188" s="23"/>
      <c r="S188" s="23"/>
      <c r="T188" s="23"/>
      <c r="U188" s="23"/>
      <c r="V188" s="23"/>
    </row>
    <row r="189" spans="1:22">
      <c r="A189" s="167"/>
      <c r="B189" s="167"/>
      <c r="C189" s="167"/>
      <c r="D189" s="23"/>
      <c r="E189" s="23"/>
      <c r="F189" s="23"/>
      <c r="G189" s="23"/>
      <c r="H189" s="23"/>
      <c r="I189" s="23"/>
      <c r="J189" s="23"/>
      <c r="K189" s="23"/>
      <c r="L189" s="23"/>
      <c r="M189" s="23"/>
      <c r="N189" s="23"/>
      <c r="O189" s="23"/>
      <c r="P189" s="23"/>
      <c r="Q189" s="23"/>
      <c r="R189" s="23"/>
      <c r="S189" s="23"/>
      <c r="T189" s="23"/>
      <c r="U189" s="23"/>
      <c r="V189" s="23"/>
    </row>
    <row r="190" spans="1:22">
      <c r="A190" s="167"/>
      <c r="B190" s="167"/>
      <c r="C190" s="167"/>
      <c r="D190" s="23"/>
      <c r="E190" s="23"/>
      <c r="F190" s="23"/>
      <c r="G190" s="23"/>
      <c r="H190" s="23"/>
      <c r="I190" s="23"/>
      <c r="J190" s="23"/>
      <c r="K190" s="23"/>
      <c r="L190" s="23"/>
      <c r="M190" s="23"/>
      <c r="N190" s="23"/>
      <c r="O190" s="23"/>
      <c r="P190" s="23"/>
      <c r="Q190" s="23"/>
      <c r="R190" s="23"/>
      <c r="S190" s="23"/>
      <c r="T190" s="23"/>
      <c r="U190" s="23"/>
      <c r="V190" s="23"/>
    </row>
    <row r="191" spans="1:22">
      <c r="A191" s="167"/>
      <c r="B191" s="167"/>
      <c r="C191" s="167"/>
      <c r="D191" s="23"/>
      <c r="E191" s="23"/>
      <c r="F191" s="23"/>
      <c r="G191" s="23"/>
      <c r="H191" s="23"/>
      <c r="I191" s="23"/>
      <c r="J191" s="23"/>
      <c r="K191" s="23"/>
      <c r="L191" s="23"/>
      <c r="M191" s="23"/>
      <c r="N191" s="23"/>
      <c r="O191" s="23"/>
      <c r="P191" s="23"/>
      <c r="Q191" s="23"/>
      <c r="R191" s="23"/>
      <c r="S191" s="23"/>
      <c r="T191" s="23"/>
      <c r="U191" s="23"/>
      <c r="V191" s="23"/>
    </row>
    <row r="192" spans="1:22">
      <c r="A192" s="167"/>
      <c r="B192" s="167"/>
      <c r="C192" s="167"/>
      <c r="D192" s="23"/>
      <c r="E192" s="23"/>
      <c r="F192" s="23"/>
      <c r="G192" s="23"/>
      <c r="H192" s="23"/>
      <c r="I192" s="23"/>
      <c r="J192" s="23"/>
      <c r="K192" s="23"/>
      <c r="L192" s="23"/>
      <c r="M192" s="23"/>
      <c r="N192" s="23"/>
      <c r="O192" s="23"/>
      <c r="P192" s="23"/>
      <c r="Q192" s="23"/>
      <c r="R192" s="23"/>
      <c r="S192" s="23"/>
      <c r="T192" s="23"/>
      <c r="U192" s="23"/>
      <c r="V192" s="23"/>
    </row>
    <row r="193" spans="1:22">
      <c r="A193" s="167"/>
      <c r="B193" s="167"/>
      <c r="C193" s="167"/>
      <c r="D193" s="23"/>
      <c r="E193" s="23"/>
      <c r="F193" s="23"/>
      <c r="G193" s="23"/>
      <c r="H193" s="23"/>
      <c r="I193" s="23"/>
      <c r="J193" s="23"/>
      <c r="K193" s="23"/>
      <c r="L193" s="23"/>
      <c r="M193" s="23"/>
      <c r="N193" s="23"/>
      <c r="O193" s="23"/>
      <c r="P193" s="23"/>
      <c r="Q193" s="23"/>
      <c r="R193" s="23"/>
      <c r="S193" s="23"/>
      <c r="T193" s="23"/>
      <c r="U193" s="23"/>
      <c r="V193" s="23"/>
    </row>
    <row r="194" spans="1:22">
      <c r="A194" s="167"/>
      <c r="B194" s="167"/>
      <c r="C194" s="167"/>
      <c r="D194" s="23"/>
      <c r="E194" s="23"/>
      <c r="F194" s="23"/>
      <c r="G194" s="23"/>
      <c r="H194" s="23"/>
      <c r="I194" s="23"/>
      <c r="J194" s="23"/>
      <c r="K194" s="23"/>
      <c r="L194" s="23"/>
      <c r="M194" s="23"/>
      <c r="N194" s="23"/>
      <c r="O194" s="23"/>
      <c r="P194" s="23"/>
      <c r="Q194" s="23"/>
      <c r="R194" s="23"/>
      <c r="S194" s="23"/>
      <c r="T194" s="23"/>
      <c r="U194" s="23"/>
      <c r="V194" s="23"/>
    </row>
    <row r="195" spans="1:22">
      <c r="A195" s="167"/>
      <c r="B195" s="167"/>
      <c r="C195" s="167"/>
      <c r="D195" s="23"/>
      <c r="E195" s="23"/>
      <c r="F195" s="23"/>
      <c r="G195" s="23"/>
      <c r="H195" s="23"/>
      <c r="I195" s="23"/>
      <c r="J195" s="23"/>
      <c r="K195" s="23"/>
      <c r="L195" s="23"/>
      <c r="M195" s="23"/>
      <c r="N195" s="23"/>
      <c r="O195" s="23"/>
      <c r="P195" s="23"/>
      <c r="Q195" s="23"/>
      <c r="R195" s="23"/>
      <c r="S195" s="23"/>
      <c r="T195" s="23"/>
      <c r="U195" s="23"/>
      <c r="V195" s="23"/>
    </row>
    <row r="196" spans="1:22">
      <c r="A196" s="167"/>
      <c r="B196" s="167"/>
      <c r="C196" s="167"/>
      <c r="D196" s="23"/>
      <c r="E196" s="23"/>
      <c r="F196" s="23"/>
      <c r="G196" s="23"/>
      <c r="H196" s="23"/>
      <c r="I196" s="23"/>
      <c r="J196" s="23"/>
      <c r="K196" s="23"/>
      <c r="L196" s="23"/>
      <c r="M196" s="23"/>
      <c r="N196" s="23"/>
      <c r="O196" s="23"/>
      <c r="P196" s="23"/>
      <c r="Q196" s="23"/>
      <c r="R196" s="23"/>
      <c r="S196" s="23"/>
      <c r="T196" s="23"/>
      <c r="U196" s="23"/>
      <c r="V196" s="23"/>
    </row>
    <row r="197" spans="1:22">
      <c r="A197" s="167"/>
      <c r="B197" s="167"/>
      <c r="C197" s="167"/>
      <c r="D197" s="23"/>
      <c r="E197" s="23"/>
      <c r="F197" s="23"/>
      <c r="G197" s="23"/>
      <c r="H197" s="23"/>
      <c r="I197" s="23"/>
      <c r="J197" s="23"/>
      <c r="K197" s="23"/>
      <c r="L197" s="23"/>
      <c r="M197" s="23"/>
      <c r="N197" s="23"/>
      <c r="O197" s="23"/>
      <c r="P197" s="23"/>
      <c r="Q197" s="23"/>
      <c r="R197" s="23"/>
      <c r="S197" s="23"/>
      <c r="T197" s="23"/>
      <c r="U197" s="23"/>
      <c r="V197" s="23"/>
    </row>
    <row r="198" spans="1:22">
      <c r="A198" s="167"/>
      <c r="B198" s="167"/>
      <c r="C198" s="167"/>
      <c r="D198" s="23"/>
      <c r="E198" s="23"/>
      <c r="F198" s="23"/>
      <c r="G198" s="23"/>
      <c r="H198" s="23"/>
      <c r="I198" s="23"/>
      <c r="J198" s="23"/>
      <c r="K198" s="23"/>
      <c r="L198" s="23"/>
      <c r="M198" s="23"/>
      <c r="N198" s="23"/>
      <c r="O198" s="23"/>
      <c r="P198" s="23"/>
      <c r="Q198" s="23"/>
      <c r="R198" s="23"/>
      <c r="S198" s="23"/>
      <c r="T198" s="23"/>
      <c r="U198" s="23"/>
      <c r="V198" s="23"/>
    </row>
    <row r="199" spans="1:22">
      <c r="A199" s="167"/>
      <c r="B199" s="167"/>
      <c r="C199" s="167"/>
      <c r="D199" s="23"/>
      <c r="E199" s="23"/>
      <c r="F199" s="23"/>
      <c r="G199" s="23"/>
      <c r="H199" s="23"/>
      <c r="I199" s="23"/>
      <c r="J199" s="23"/>
      <c r="K199" s="23"/>
      <c r="L199" s="23"/>
      <c r="M199" s="23"/>
      <c r="N199" s="23"/>
      <c r="O199" s="23"/>
      <c r="P199" s="23"/>
      <c r="Q199" s="23"/>
      <c r="R199" s="23"/>
      <c r="S199" s="23"/>
      <c r="T199" s="23"/>
      <c r="U199" s="23"/>
      <c r="V199" s="23"/>
    </row>
    <row r="200" spans="1:22">
      <c r="A200" s="167"/>
      <c r="B200" s="167"/>
      <c r="C200" s="167"/>
      <c r="D200" s="23"/>
      <c r="E200" s="23"/>
      <c r="F200" s="23"/>
      <c r="G200" s="23"/>
      <c r="H200" s="23"/>
      <c r="I200" s="23"/>
      <c r="J200" s="23"/>
      <c r="K200" s="23"/>
      <c r="L200" s="23"/>
      <c r="M200" s="23"/>
      <c r="N200" s="23"/>
      <c r="O200" s="23"/>
      <c r="P200" s="23"/>
      <c r="Q200" s="23"/>
      <c r="R200" s="23"/>
      <c r="S200" s="23"/>
      <c r="T200" s="23"/>
      <c r="U200" s="23"/>
      <c r="V200" s="23"/>
    </row>
    <row r="201" spans="1:22">
      <c r="A201" s="167"/>
      <c r="B201" s="167"/>
      <c r="C201" s="167"/>
      <c r="D201" s="23"/>
      <c r="E201" s="23"/>
      <c r="F201" s="23"/>
      <c r="G201" s="23"/>
      <c r="H201" s="23"/>
      <c r="I201" s="23"/>
      <c r="J201" s="23"/>
      <c r="K201" s="23"/>
      <c r="L201" s="23"/>
      <c r="M201" s="23"/>
      <c r="N201" s="23"/>
      <c r="O201" s="23"/>
      <c r="P201" s="23"/>
      <c r="Q201" s="23"/>
      <c r="R201" s="23"/>
      <c r="S201" s="23"/>
      <c r="T201" s="23"/>
      <c r="U201" s="23"/>
      <c r="V201" s="23"/>
    </row>
    <row r="202" spans="1:22">
      <c r="A202" s="167"/>
      <c r="B202" s="167"/>
      <c r="C202" s="167"/>
      <c r="D202" s="23"/>
      <c r="E202" s="23"/>
      <c r="F202" s="23"/>
      <c r="G202" s="23"/>
      <c r="H202" s="23"/>
      <c r="I202" s="23"/>
      <c r="J202" s="23"/>
      <c r="K202" s="23"/>
      <c r="L202" s="23"/>
      <c r="M202" s="23"/>
      <c r="N202" s="23"/>
      <c r="O202" s="23"/>
      <c r="P202" s="23"/>
      <c r="Q202" s="23"/>
      <c r="R202" s="23"/>
      <c r="S202" s="23"/>
      <c r="T202" s="23"/>
      <c r="U202" s="23"/>
      <c r="V202" s="23"/>
    </row>
    <row r="203" spans="1:22">
      <c r="A203" s="167"/>
      <c r="B203" s="167"/>
      <c r="C203" s="167"/>
      <c r="D203" s="23"/>
      <c r="E203" s="23"/>
      <c r="F203" s="23"/>
      <c r="G203" s="23"/>
      <c r="H203" s="23"/>
      <c r="I203" s="23"/>
      <c r="J203" s="23"/>
      <c r="K203" s="23"/>
      <c r="L203" s="23"/>
      <c r="M203" s="23"/>
      <c r="N203" s="23"/>
      <c r="O203" s="23"/>
      <c r="P203" s="23"/>
      <c r="Q203" s="23"/>
      <c r="R203" s="23"/>
      <c r="S203" s="23"/>
      <c r="T203" s="23"/>
      <c r="U203" s="23"/>
      <c r="V203" s="23"/>
    </row>
    <row r="204" spans="1:22">
      <c r="A204" s="167"/>
      <c r="B204" s="167"/>
      <c r="C204" s="167"/>
      <c r="D204" s="23"/>
      <c r="E204" s="23"/>
      <c r="F204" s="23"/>
      <c r="G204" s="23"/>
      <c r="H204" s="23"/>
      <c r="I204" s="23"/>
      <c r="J204" s="23"/>
      <c r="K204" s="23"/>
      <c r="L204" s="23"/>
      <c r="M204" s="23"/>
      <c r="N204" s="23"/>
      <c r="O204" s="23"/>
      <c r="P204" s="23"/>
      <c r="Q204" s="23"/>
      <c r="R204" s="23"/>
      <c r="S204" s="23"/>
      <c r="T204" s="23"/>
      <c r="U204" s="23"/>
      <c r="V204" s="23"/>
    </row>
    <row r="205" spans="1:22">
      <c r="A205" s="167"/>
      <c r="B205" s="167"/>
      <c r="C205" s="167"/>
      <c r="D205" s="23"/>
      <c r="E205" s="23"/>
      <c r="F205" s="23"/>
      <c r="G205" s="23"/>
      <c r="H205" s="23"/>
      <c r="I205" s="23"/>
      <c r="J205" s="23"/>
      <c r="K205" s="23"/>
      <c r="L205" s="23"/>
      <c r="M205" s="23"/>
      <c r="N205" s="23"/>
      <c r="O205" s="23"/>
      <c r="P205" s="23"/>
      <c r="Q205" s="23"/>
      <c r="R205" s="23"/>
      <c r="S205" s="23"/>
      <c r="T205" s="23"/>
      <c r="U205" s="23"/>
      <c r="V205" s="23"/>
    </row>
    <row r="206" spans="1:22">
      <c r="A206" s="167"/>
      <c r="B206" s="167"/>
      <c r="C206" s="167"/>
      <c r="D206" s="23"/>
      <c r="E206" s="23"/>
      <c r="F206" s="23"/>
      <c r="G206" s="23"/>
      <c r="H206" s="23"/>
      <c r="I206" s="23"/>
      <c r="J206" s="23"/>
      <c r="K206" s="23"/>
      <c r="L206" s="23"/>
      <c r="M206" s="23"/>
      <c r="N206" s="23"/>
      <c r="O206" s="23"/>
      <c r="P206" s="23"/>
      <c r="Q206" s="23"/>
      <c r="R206" s="23"/>
      <c r="S206" s="23"/>
      <c r="T206" s="23"/>
      <c r="U206" s="23"/>
      <c r="V206" s="23"/>
    </row>
    <row r="207" spans="1:22">
      <c r="A207" s="167"/>
      <c r="B207" s="167"/>
      <c r="C207" s="167"/>
      <c r="D207" s="23"/>
      <c r="E207" s="23"/>
      <c r="F207" s="23"/>
      <c r="G207" s="23"/>
      <c r="H207" s="23"/>
      <c r="I207" s="23"/>
      <c r="J207" s="23"/>
      <c r="K207" s="23"/>
      <c r="L207" s="23"/>
      <c r="M207" s="23"/>
      <c r="N207" s="23"/>
      <c r="O207" s="23"/>
      <c r="P207" s="23"/>
      <c r="Q207" s="23"/>
      <c r="R207" s="23"/>
      <c r="S207" s="23"/>
      <c r="T207" s="23"/>
      <c r="U207" s="23"/>
      <c r="V207" s="23"/>
    </row>
    <row r="208" spans="1:22">
      <c r="A208" s="167"/>
      <c r="B208" s="167"/>
      <c r="C208" s="167"/>
      <c r="D208" s="23"/>
      <c r="E208" s="23"/>
      <c r="F208" s="23"/>
      <c r="G208" s="23"/>
      <c r="H208" s="23"/>
      <c r="I208" s="23"/>
      <c r="J208" s="23"/>
      <c r="K208" s="23"/>
      <c r="L208" s="23"/>
      <c r="M208" s="23"/>
      <c r="N208" s="23"/>
      <c r="O208" s="23"/>
      <c r="P208" s="23"/>
      <c r="Q208" s="23"/>
      <c r="R208" s="23"/>
      <c r="S208" s="23"/>
      <c r="T208" s="23"/>
      <c r="U208" s="23"/>
      <c r="V208" s="23"/>
    </row>
    <row r="209" spans="1:22">
      <c r="A209" s="167"/>
      <c r="B209" s="167"/>
      <c r="C209" s="167"/>
      <c r="D209" s="23"/>
      <c r="E209" s="23"/>
      <c r="F209" s="23"/>
      <c r="G209" s="23"/>
      <c r="H209" s="23"/>
      <c r="I209" s="23"/>
      <c r="J209" s="23"/>
      <c r="K209" s="23"/>
      <c r="L209" s="23"/>
      <c r="M209" s="23"/>
      <c r="N209" s="23"/>
      <c r="O209" s="23"/>
      <c r="P209" s="23"/>
      <c r="Q209" s="23"/>
      <c r="R209" s="23"/>
      <c r="S209" s="23"/>
      <c r="T209" s="23"/>
      <c r="U209" s="23"/>
      <c r="V209" s="23"/>
    </row>
    <row r="210" spans="1:22">
      <c r="A210" s="167"/>
      <c r="B210" s="167"/>
      <c r="C210" s="167"/>
      <c r="D210" s="23"/>
      <c r="E210" s="23"/>
      <c r="F210" s="23"/>
      <c r="G210" s="23"/>
      <c r="H210" s="23"/>
      <c r="I210" s="23"/>
      <c r="J210" s="23"/>
      <c r="K210" s="23"/>
      <c r="L210" s="23"/>
      <c r="M210" s="23"/>
      <c r="N210" s="23"/>
      <c r="O210" s="23"/>
      <c r="P210" s="23"/>
      <c r="Q210" s="23"/>
      <c r="R210" s="23"/>
      <c r="S210" s="23"/>
      <c r="T210" s="23"/>
      <c r="U210" s="23"/>
      <c r="V210" s="23"/>
    </row>
    <row r="211" spans="1:22">
      <c r="A211" s="167"/>
      <c r="B211" s="167"/>
      <c r="C211" s="167"/>
      <c r="D211" s="23"/>
      <c r="E211" s="23"/>
      <c r="F211" s="23"/>
      <c r="G211" s="23"/>
      <c r="H211" s="23"/>
      <c r="I211" s="23"/>
      <c r="J211" s="23"/>
      <c r="K211" s="23"/>
      <c r="L211" s="23"/>
      <c r="M211" s="23"/>
      <c r="N211" s="23"/>
      <c r="O211" s="23"/>
      <c r="P211" s="23"/>
      <c r="Q211" s="23"/>
      <c r="R211" s="23"/>
      <c r="S211" s="23"/>
      <c r="T211" s="23"/>
      <c r="U211" s="23"/>
      <c r="V211" s="23"/>
    </row>
    <row r="212" spans="1:22">
      <c r="A212" s="167"/>
      <c r="B212" s="167"/>
      <c r="C212" s="167"/>
      <c r="D212" s="23"/>
      <c r="E212" s="23"/>
      <c r="F212" s="23"/>
      <c r="G212" s="23"/>
      <c r="H212" s="23"/>
      <c r="I212" s="23"/>
      <c r="J212" s="23"/>
      <c r="K212" s="23"/>
      <c r="L212" s="23"/>
      <c r="M212" s="23"/>
      <c r="N212" s="23"/>
      <c r="O212" s="23"/>
      <c r="P212" s="23"/>
      <c r="Q212" s="23"/>
      <c r="R212" s="23"/>
      <c r="S212" s="23"/>
      <c r="T212" s="23"/>
      <c r="U212" s="23"/>
      <c r="V212" s="23"/>
    </row>
    <row r="213" spans="1:22">
      <c r="A213" s="167"/>
      <c r="B213" s="167"/>
      <c r="C213" s="167"/>
      <c r="D213" s="23"/>
      <c r="E213" s="23"/>
      <c r="F213" s="23"/>
      <c r="G213" s="23"/>
      <c r="H213" s="23"/>
      <c r="I213" s="23"/>
      <c r="J213" s="23"/>
      <c r="K213" s="23"/>
      <c r="L213" s="23"/>
      <c r="M213" s="23"/>
      <c r="N213" s="23"/>
      <c r="O213" s="23"/>
      <c r="P213" s="23"/>
      <c r="Q213" s="23"/>
      <c r="R213" s="23"/>
      <c r="S213" s="23"/>
      <c r="T213" s="23"/>
      <c r="U213" s="23"/>
      <c r="V213" s="23"/>
    </row>
    <row r="214" spans="1:22">
      <c r="A214" s="167"/>
      <c r="B214" s="167"/>
      <c r="C214" s="167"/>
      <c r="D214" s="23"/>
      <c r="E214" s="23"/>
      <c r="F214" s="23"/>
      <c r="G214" s="23"/>
      <c r="H214" s="23"/>
      <c r="I214" s="23"/>
      <c r="J214" s="23"/>
      <c r="K214" s="23"/>
      <c r="L214" s="23"/>
      <c r="M214" s="23"/>
      <c r="N214" s="23"/>
      <c r="O214" s="23"/>
      <c r="P214" s="23"/>
      <c r="Q214" s="23"/>
      <c r="R214" s="23"/>
      <c r="S214" s="23"/>
      <c r="T214" s="23"/>
      <c r="U214" s="23"/>
      <c r="V214" s="23"/>
    </row>
    <row r="215" spans="1:22">
      <c r="A215" s="167"/>
      <c r="B215" s="167"/>
      <c r="C215" s="167"/>
      <c r="D215" s="23"/>
      <c r="E215" s="23"/>
      <c r="F215" s="23"/>
      <c r="G215" s="23"/>
      <c r="H215" s="23"/>
      <c r="I215" s="23"/>
      <c r="J215" s="23"/>
      <c r="K215" s="23"/>
      <c r="L215" s="23"/>
      <c r="M215" s="23"/>
      <c r="N215" s="23"/>
      <c r="O215" s="23"/>
      <c r="P215" s="23"/>
      <c r="Q215" s="23"/>
      <c r="R215" s="23"/>
      <c r="S215" s="23"/>
      <c r="T215" s="23"/>
      <c r="U215" s="23"/>
      <c r="V215" s="23"/>
    </row>
    <row r="216" spans="1:22">
      <c r="A216" s="167"/>
      <c r="B216" s="167"/>
      <c r="C216" s="167"/>
      <c r="D216" s="23"/>
      <c r="E216" s="23"/>
      <c r="F216" s="23"/>
      <c r="G216" s="23"/>
      <c r="H216" s="23"/>
      <c r="I216" s="23"/>
      <c r="J216" s="23"/>
      <c r="K216" s="23"/>
      <c r="L216" s="23"/>
      <c r="M216" s="23"/>
      <c r="N216" s="23"/>
      <c r="O216" s="23"/>
      <c r="P216" s="23"/>
      <c r="Q216" s="23"/>
      <c r="R216" s="23"/>
      <c r="S216" s="23"/>
      <c r="T216" s="23"/>
      <c r="U216" s="23"/>
      <c r="V216" s="23"/>
    </row>
    <row r="217" spans="1:22">
      <c r="A217" s="167"/>
      <c r="B217" s="167"/>
      <c r="C217" s="167"/>
      <c r="D217" s="23"/>
      <c r="E217" s="23"/>
      <c r="F217" s="23"/>
      <c r="G217" s="23"/>
      <c r="H217" s="23"/>
      <c r="I217" s="23"/>
      <c r="J217" s="23"/>
      <c r="K217" s="23"/>
      <c r="L217" s="23"/>
      <c r="M217" s="23"/>
      <c r="N217" s="23"/>
      <c r="O217" s="23"/>
      <c r="P217" s="23"/>
      <c r="Q217" s="23"/>
      <c r="R217" s="23"/>
      <c r="S217" s="23"/>
      <c r="T217" s="23"/>
      <c r="U217" s="23"/>
      <c r="V217" s="23"/>
    </row>
    <row r="218" spans="1:22">
      <c r="A218" s="167"/>
      <c r="B218" s="167"/>
      <c r="C218" s="167"/>
      <c r="D218" s="23"/>
      <c r="E218" s="23"/>
      <c r="F218" s="23"/>
      <c r="G218" s="23"/>
      <c r="H218" s="23"/>
      <c r="I218" s="23"/>
      <c r="J218" s="23"/>
      <c r="K218" s="23"/>
      <c r="L218" s="23"/>
      <c r="M218" s="23"/>
      <c r="N218" s="23"/>
      <c r="O218" s="23"/>
      <c r="P218" s="23"/>
      <c r="Q218" s="23"/>
      <c r="R218" s="23"/>
      <c r="S218" s="23"/>
      <c r="T218" s="23"/>
      <c r="U218" s="23"/>
      <c r="V218" s="23"/>
    </row>
    <row r="219" spans="1:22">
      <c r="A219" s="167"/>
      <c r="B219" s="167"/>
      <c r="C219" s="167"/>
      <c r="D219" s="23"/>
      <c r="E219" s="23"/>
      <c r="F219" s="23"/>
      <c r="G219" s="23"/>
      <c r="H219" s="23"/>
      <c r="I219" s="23"/>
      <c r="J219" s="23"/>
      <c r="K219" s="23"/>
      <c r="L219" s="23"/>
      <c r="M219" s="23"/>
      <c r="N219" s="23"/>
      <c r="O219" s="23"/>
      <c r="P219" s="23"/>
      <c r="Q219" s="23"/>
      <c r="R219" s="23"/>
      <c r="S219" s="23"/>
      <c r="T219" s="23"/>
      <c r="U219" s="23"/>
      <c r="V219" s="23"/>
    </row>
    <row r="220" spans="1:22">
      <c r="A220" s="167"/>
      <c r="B220" s="167"/>
      <c r="C220" s="167"/>
      <c r="D220" s="23"/>
      <c r="E220" s="23"/>
      <c r="F220" s="23"/>
      <c r="G220" s="23"/>
      <c r="H220" s="23"/>
      <c r="I220" s="23"/>
      <c r="J220" s="23"/>
      <c r="K220" s="23"/>
      <c r="L220" s="23"/>
      <c r="M220" s="23"/>
      <c r="N220" s="23"/>
      <c r="O220" s="23"/>
      <c r="P220" s="23"/>
      <c r="Q220" s="23"/>
      <c r="R220" s="23"/>
      <c r="S220" s="23"/>
      <c r="T220" s="23"/>
      <c r="U220" s="23"/>
      <c r="V220" s="23"/>
    </row>
    <row r="221" spans="1:22">
      <c r="A221" s="167"/>
      <c r="B221" s="167"/>
      <c r="C221" s="167"/>
      <c r="D221" s="23"/>
      <c r="E221" s="23"/>
      <c r="F221" s="23"/>
      <c r="G221" s="23"/>
      <c r="H221" s="23"/>
      <c r="I221" s="23"/>
      <c r="J221" s="23"/>
      <c r="K221" s="23"/>
      <c r="L221" s="23"/>
      <c r="M221" s="23"/>
      <c r="N221" s="23"/>
      <c r="O221" s="23"/>
      <c r="P221" s="23"/>
      <c r="Q221" s="23"/>
      <c r="R221" s="23"/>
      <c r="S221" s="23"/>
      <c r="T221" s="23"/>
      <c r="U221" s="23"/>
      <c r="V221" s="23"/>
    </row>
    <row r="222" spans="1:22">
      <c r="A222" s="167"/>
      <c r="B222" s="167"/>
      <c r="C222" s="167"/>
      <c r="D222" s="23"/>
      <c r="E222" s="23"/>
      <c r="F222" s="23"/>
      <c r="G222" s="23"/>
      <c r="H222" s="23"/>
      <c r="I222" s="23"/>
      <c r="J222" s="23"/>
      <c r="K222" s="23"/>
      <c r="L222" s="23"/>
      <c r="M222" s="23"/>
      <c r="N222" s="23"/>
      <c r="O222" s="23"/>
      <c r="P222" s="23"/>
      <c r="Q222" s="23"/>
      <c r="R222" s="23"/>
      <c r="S222" s="23"/>
      <c r="T222" s="23"/>
      <c r="U222" s="23"/>
      <c r="V222" s="23"/>
    </row>
    <row r="223" spans="1:22">
      <c r="A223" s="167"/>
      <c r="B223" s="167"/>
      <c r="C223" s="167"/>
      <c r="D223" s="23"/>
      <c r="E223" s="23"/>
      <c r="F223" s="23"/>
      <c r="G223" s="23"/>
      <c r="H223" s="23"/>
      <c r="I223" s="23"/>
      <c r="J223" s="23"/>
      <c r="K223" s="23"/>
      <c r="L223" s="23"/>
      <c r="M223" s="23"/>
      <c r="N223" s="23"/>
      <c r="O223" s="23"/>
      <c r="P223" s="23"/>
      <c r="Q223" s="23"/>
      <c r="R223" s="23"/>
      <c r="S223" s="23"/>
      <c r="T223" s="23"/>
      <c r="U223" s="23"/>
      <c r="V223" s="23"/>
    </row>
    <row r="224" spans="1:22">
      <c r="A224" s="167"/>
      <c r="B224" s="167"/>
      <c r="C224" s="167"/>
      <c r="D224" s="23"/>
      <c r="E224" s="23"/>
      <c r="F224" s="23"/>
      <c r="G224" s="23"/>
      <c r="H224" s="23"/>
      <c r="I224" s="23"/>
      <c r="J224" s="23"/>
      <c r="K224" s="23"/>
      <c r="L224" s="23"/>
      <c r="M224" s="23"/>
      <c r="N224" s="23"/>
      <c r="O224" s="23"/>
      <c r="P224" s="23"/>
      <c r="Q224" s="23"/>
      <c r="R224" s="23"/>
      <c r="S224" s="23"/>
      <c r="T224" s="23"/>
      <c r="U224" s="23"/>
      <c r="V224" s="23"/>
    </row>
    <row r="225" spans="1:22">
      <c r="A225" s="167"/>
      <c r="B225" s="167"/>
      <c r="C225" s="167"/>
      <c r="D225" s="23"/>
      <c r="E225" s="23"/>
      <c r="F225" s="23"/>
      <c r="G225" s="23"/>
      <c r="H225" s="23"/>
      <c r="I225" s="23"/>
      <c r="J225" s="23"/>
      <c r="K225" s="23"/>
      <c r="L225" s="23"/>
      <c r="M225" s="23"/>
      <c r="N225" s="23"/>
      <c r="O225" s="23"/>
      <c r="P225" s="23"/>
      <c r="Q225" s="23"/>
      <c r="R225" s="23"/>
      <c r="S225" s="23"/>
      <c r="T225" s="23"/>
      <c r="U225" s="23"/>
      <c r="V225" s="23"/>
    </row>
    <row r="226" spans="1:22">
      <c r="A226" s="167"/>
      <c r="B226" s="167"/>
      <c r="C226" s="167"/>
      <c r="D226" s="23"/>
      <c r="E226" s="23"/>
      <c r="F226" s="23"/>
      <c r="G226" s="23"/>
      <c r="H226" s="23"/>
      <c r="I226" s="23"/>
      <c r="J226" s="23"/>
      <c r="K226" s="23"/>
      <c r="L226" s="23"/>
      <c r="M226" s="23"/>
      <c r="N226" s="23"/>
      <c r="O226" s="23"/>
      <c r="P226" s="23"/>
      <c r="Q226" s="23"/>
      <c r="R226" s="23"/>
      <c r="S226" s="23"/>
      <c r="T226" s="23"/>
      <c r="U226" s="23"/>
      <c r="V226" s="23"/>
    </row>
    <row r="227" spans="1:22">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c r="A339" s="23"/>
      <c r="B339" s="23"/>
      <c r="C339" s="23"/>
      <c r="D339" s="23"/>
      <c r="E339" s="23"/>
      <c r="F339" s="23"/>
      <c r="G339" s="23"/>
      <c r="H339" s="23"/>
      <c r="I339" s="23"/>
      <c r="J339" s="23"/>
      <c r="K339" s="23"/>
      <c r="L339" s="23"/>
      <c r="M339" s="23"/>
      <c r="N339" s="23"/>
      <c r="O339" s="23"/>
      <c r="P339" s="23"/>
      <c r="Q339" s="23"/>
      <c r="R339" s="23"/>
      <c r="S339" s="23"/>
      <c r="T339" s="23"/>
      <c r="U339" s="23"/>
      <c r="V339" s="23"/>
    </row>
    <row r="340" spans="1:22">
      <c r="A340" s="23"/>
      <c r="B340" s="23"/>
      <c r="C340" s="23"/>
      <c r="D340" s="23"/>
      <c r="E340" s="23"/>
      <c r="F340" s="23"/>
      <c r="G340" s="23"/>
      <c r="H340" s="23"/>
      <c r="I340" s="23"/>
      <c r="J340" s="23"/>
      <c r="K340" s="23"/>
      <c r="L340" s="23"/>
      <c r="M340" s="23"/>
      <c r="N340" s="23"/>
      <c r="O340" s="23"/>
      <c r="P340" s="23"/>
      <c r="Q340" s="23"/>
      <c r="R340" s="23"/>
      <c r="S340" s="23"/>
      <c r="T340" s="23"/>
      <c r="U340" s="23"/>
      <c r="V340" s="23"/>
    </row>
  </sheetData>
  <mergeCells count="13">
    <mergeCell ref="A24:C24"/>
    <mergeCell ref="A39:C39"/>
    <mergeCell ref="A49:C49"/>
    <mergeCell ref="A5:C5"/>
    <mergeCell ref="A16:C16"/>
    <mergeCell ref="A18:C18"/>
    <mergeCell ref="A7:C7"/>
    <mergeCell ref="A10:C10"/>
    <mergeCell ref="A15:C15"/>
    <mergeCell ref="B6:C6"/>
    <mergeCell ref="A9:C9"/>
    <mergeCell ref="A12:B12"/>
    <mergeCell ref="B13:C13"/>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B360"/>
  <sheetViews>
    <sheetView zoomScale="65" zoomScaleNormal="65" workbookViewId="0">
      <selection activeCell="E23" sqref="E23"/>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3" t="s">
        <v>70</v>
      </c>
    </row>
    <row r="2" spans="1:28" s="11" customFormat="1" ht="18.75" customHeight="1">
      <c r="A2" s="17"/>
      <c r="S2" s="14" t="s">
        <v>12</v>
      </c>
    </row>
    <row r="3" spans="1:28" s="11" customFormat="1" ht="18.75">
      <c r="S3" s="14" t="s">
        <v>69</v>
      </c>
    </row>
    <row r="4" spans="1:28" s="11" customFormat="1" ht="18.75" customHeight="1">
      <c r="A4" s="348" t="str">
        <f>'1. паспорт местоположение'!A5:C5</f>
        <v>Год раскрытия информации: 2021</v>
      </c>
      <c r="B4" s="349"/>
      <c r="C4" s="349"/>
      <c r="D4" s="349"/>
      <c r="E4" s="349"/>
      <c r="F4" s="349"/>
      <c r="G4" s="349"/>
      <c r="H4" s="349"/>
      <c r="I4" s="349"/>
      <c r="J4" s="349"/>
      <c r="K4" s="349"/>
      <c r="L4" s="349"/>
      <c r="M4" s="349"/>
      <c r="N4" s="349"/>
      <c r="O4" s="349"/>
      <c r="P4" s="349"/>
      <c r="Q4" s="349"/>
      <c r="R4" s="349"/>
      <c r="S4" s="349"/>
    </row>
    <row r="5" spans="1:28" s="11" customFormat="1" ht="15.75">
      <c r="A5" s="16"/>
    </row>
    <row r="6" spans="1:28" s="11" customFormat="1" ht="18.75">
      <c r="A6" s="344" t="s">
        <v>11</v>
      </c>
      <c r="B6" s="344"/>
      <c r="C6" s="344"/>
      <c r="D6" s="344"/>
      <c r="E6" s="344"/>
      <c r="F6" s="344"/>
      <c r="G6" s="344"/>
      <c r="H6" s="344"/>
      <c r="I6" s="344"/>
      <c r="J6" s="344"/>
      <c r="K6" s="344"/>
      <c r="L6" s="344"/>
      <c r="M6" s="344"/>
      <c r="N6" s="344"/>
      <c r="O6" s="344"/>
      <c r="P6" s="344"/>
      <c r="Q6" s="344"/>
      <c r="R6" s="344"/>
      <c r="S6" s="344"/>
      <c r="T6" s="12"/>
      <c r="U6" s="12"/>
      <c r="V6" s="12"/>
      <c r="W6" s="12"/>
      <c r="X6" s="12"/>
      <c r="Y6" s="12"/>
      <c r="Z6" s="12"/>
      <c r="AA6" s="12"/>
      <c r="AB6" s="12"/>
    </row>
    <row r="7" spans="1:28" s="11" customFormat="1" ht="18.75">
      <c r="A7" s="344"/>
      <c r="B7" s="344"/>
      <c r="C7" s="344"/>
      <c r="D7" s="344"/>
      <c r="E7" s="344"/>
      <c r="F7" s="344"/>
      <c r="G7" s="344"/>
      <c r="H7" s="344"/>
      <c r="I7" s="344"/>
      <c r="J7" s="344"/>
      <c r="K7" s="344"/>
      <c r="L7" s="344"/>
      <c r="M7" s="344"/>
      <c r="N7" s="344"/>
      <c r="O7" s="344"/>
      <c r="P7" s="344"/>
      <c r="Q7" s="344"/>
      <c r="R7" s="344"/>
      <c r="S7" s="344"/>
      <c r="T7" s="12"/>
      <c r="U7" s="12"/>
      <c r="V7" s="12"/>
      <c r="W7" s="12"/>
      <c r="X7" s="12"/>
      <c r="Y7" s="12"/>
      <c r="Z7" s="12"/>
      <c r="AA7" s="12"/>
      <c r="AB7" s="12"/>
    </row>
    <row r="8" spans="1:28" s="11" customFormat="1" ht="18.75">
      <c r="A8" s="350" t="str">
        <f>'1. паспорт местоположение'!A9:C9</f>
        <v>Общество с ограниченной ответственностью "Сургутские городские электрические сети"</v>
      </c>
      <c r="B8" s="350"/>
      <c r="C8" s="350"/>
      <c r="D8" s="350"/>
      <c r="E8" s="350"/>
      <c r="F8" s="350"/>
      <c r="G8" s="350"/>
      <c r="H8" s="350"/>
      <c r="I8" s="350"/>
      <c r="J8" s="350"/>
      <c r="K8" s="350"/>
      <c r="L8" s="350"/>
      <c r="M8" s="350"/>
      <c r="N8" s="350"/>
      <c r="O8" s="350"/>
      <c r="P8" s="350"/>
      <c r="Q8" s="350"/>
      <c r="R8" s="350"/>
      <c r="S8" s="350"/>
      <c r="T8" s="12"/>
      <c r="U8" s="12"/>
      <c r="V8" s="12"/>
      <c r="W8" s="12"/>
      <c r="X8" s="12"/>
      <c r="Y8" s="12"/>
      <c r="Z8" s="12"/>
      <c r="AA8" s="12"/>
      <c r="AB8" s="12"/>
    </row>
    <row r="9" spans="1:28" s="11" customFormat="1" ht="18.75">
      <c r="A9" s="340" t="s">
        <v>10</v>
      </c>
      <c r="B9" s="340"/>
      <c r="C9" s="340"/>
      <c r="D9" s="340"/>
      <c r="E9" s="340"/>
      <c r="F9" s="340"/>
      <c r="G9" s="340"/>
      <c r="H9" s="340"/>
      <c r="I9" s="340"/>
      <c r="J9" s="340"/>
      <c r="K9" s="340"/>
      <c r="L9" s="340"/>
      <c r="M9" s="340"/>
      <c r="N9" s="340"/>
      <c r="O9" s="340"/>
      <c r="P9" s="340"/>
      <c r="Q9" s="340"/>
      <c r="R9" s="340"/>
      <c r="S9" s="340"/>
      <c r="T9" s="12"/>
      <c r="U9" s="12"/>
      <c r="V9" s="12"/>
      <c r="W9" s="12"/>
      <c r="X9" s="12"/>
      <c r="Y9" s="12"/>
      <c r="Z9" s="12"/>
      <c r="AA9" s="12"/>
      <c r="AB9" s="12"/>
    </row>
    <row r="10" spans="1:28" s="11" customFormat="1" ht="18.75">
      <c r="A10" s="344"/>
      <c r="B10" s="344"/>
      <c r="C10" s="344"/>
      <c r="D10" s="344"/>
      <c r="E10" s="344"/>
      <c r="F10" s="344"/>
      <c r="G10" s="344"/>
      <c r="H10" s="344"/>
      <c r="I10" s="344"/>
      <c r="J10" s="344"/>
      <c r="K10" s="344"/>
      <c r="L10" s="344"/>
      <c r="M10" s="344"/>
      <c r="N10" s="344"/>
      <c r="O10" s="344"/>
      <c r="P10" s="344"/>
      <c r="Q10" s="344"/>
      <c r="R10" s="344"/>
      <c r="S10" s="344"/>
      <c r="T10" s="12"/>
      <c r="U10" s="12"/>
      <c r="V10" s="12"/>
      <c r="W10" s="12"/>
      <c r="X10" s="12"/>
      <c r="Y10" s="12"/>
      <c r="Z10" s="12"/>
      <c r="AA10" s="12"/>
      <c r="AB10" s="12"/>
    </row>
    <row r="11" spans="1:28" s="11" customFormat="1" ht="20.25">
      <c r="A11" s="346" t="str">
        <f>'1. паспорт местоположение'!A12:B12</f>
        <v>G_</v>
      </c>
      <c r="B11" s="346"/>
      <c r="C11" s="346"/>
      <c r="D11" s="346"/>
      <c r="E11" s="346"/>
      <c r="F11" s="346"/>
      <c r="G11" s="346"/>
      <c r="H11" s="346"/>
      <c r="I11" s="347" t="str">
        <f>'1. паспорт местоположение'!C12</f>
        <v>1.1.4.241</v>
      </c>
      <c r="J11" s="347"/>
      <c r="K11" s="347"/>
      <c r="L11" s="347"/>
      <c r="M11" s="347"/>
      <c r="N11" s="347"/>
      <c r="O11" s="347"/>
      <c r="P11" s="347"/>
      <c r="Q11" s="347"/>
      <c r="R11" s="347"/>
      <c r="S11" s="347"/>
      <c r="T11" s="12"/>
      <c r="U11" s="12"/>
      <c r="V11" s="12"/>
      <c r="W11" s="12"/>
      <c r="X11" s="12"/>
      <c r="Y11" s="12"/>
      <c r="Z11" s="12"/>
      <c r="AA11" s="12"/>
      <c r="AB11" s="12"/>
    </row>
    <row r="12" spans="1:28" s="11" customFormat="1" ht="18.75">
      <c r="A12" s="340" t="s">
        <v>9</v>
      </c>
      <c r="B12" s="340"/>
      <c r="C12" s="340"/>
      <c r="D12" s="340"/>
      <c r="E12" s="340"/>
      <c r="F12" s="340"/>
      <c r="G12" s="340"/>
      <c r="H12" s="340"/>
      <c r="I12" s="340"/>
      <c r="J12" s="340"/>
      <c r="K12" s="340"/>
      <c r="L12" s="340"/>
      <c r="M12" s="340"/>
      <c r="N12" s="340"/>
      <c r="O12" s="340"/>
      <c r="P12" s="340"/>
      <c r="Q12" s="340"/>
      <c r="R12" s="340"/>
      <c r="S12" s="340"/>
      <c r="T12" s="12"/>
      <c r="U12" s="12"/>
      <c r="V12" s="12"/>
      <c r="W12" s="12"/>
      <c r="X12" s="12"/>
      <c r="Y12" s="12"/>
      <c r="Z12" s="12"/>
      <c r="AA12" s="12"/>
      <c r="AB12" s="12"/>
    </row>
    <row r="13" spans="1:28" s="8" customFormat="1" ht="15.75" customHeight="1">
      <c r="A13" s="345"/>
      <c r="B13" s="345"/>
      <c r="C13" s="345"/>
      <c r="D13" s="345"/>
      <c r="E13" s="345"/>
      <c r="F13" s="345"/>
      <c r="G13" s="345"/>
      <c r="H13" s="345"/>
      <c r="I13" s="345"/>
      <c r="J13" s="345"/>
      <c r="K13" s="345"/>
      <c r="L13" s="345"/>
      <c r="M13" s="345"/>
      <c r="N13" s="345"/>
      <c r="O13" s="345"/>
      <c r="P13" s="345"/>
      <c r="Q13" s="345"/>
      <c r="R13" s="345"/>
      <c r="S13" s="345"/>
      <c r="T13" s="9"/>
      <c r="U13" s="9"/>
      <c r="V13" s="9"/>
      <c r="W13" s="9"/>
      <c r="X13" s="9"/>
      <c r="Y13" s="9"/>
      <c r="Z13" s="9"/>
      <c r="AA13" s="9"/>
      <c r="AB13" s="9"/>
    </row>
    <row r="14" spans="1:28" s="2" customFormat="1" ht="36" customHeight="1">
      <c r="A14" s="339" t="str">
        <f>'1. паспорт местоположение'!A15:C15</f>
        <v>Строительство КЛ-0,4кВ ТП-3 2х2500кВА Марьина гора до ж/д №21 ВРУ1</v>
      </c>
      <c r="B14" s="339"/>
      <c r="C14" s="339"/>
      <c r="D14" s="339"/>
      <c r="E14" s="339"/>
      <c r="F14" s="339"/>
      <c r="G14" s="339"/>
      <c r="H14" s="339"/>
      <c r="I14" s="339"/>
      <c r="J14" s="339"/>
      <c r="K14" s="339"/>
      <c r="L14" s="339"/>
      <c r="M14" s="339"/>
      <c r="N14" s="339"/>
      <c r="O14" s="339"/>
      <c r="P14" s="339"/>
      <c r="Q14" s="339"/>
      <c r="R14" s="339"/>
      <c r="S14" s="339"/>
      <c r="T14" s="7"/>
      <c r="U14" s="7"/>
      <c r="V14" s="7"/>
      <c r="W14" s="7"/>
      <c r="X14" s="7"/>
      <c r="Y14" s="7"/>
      <c r="Z14" s="7"/>
      <c r="AA14" s="7"/>
      <c r="AB14" s="7"/>
    </row>
    <row r="15" spans="1:28" s="2" customFormat="1" ht="15" customHeight="1">
      <c r="A15" s="340" t="s">
        <v>7</v>
      </c>
      <c r="B15" s="340"/>
      <c r="C15" s="340"/>
      <c r="D15" s="340"/>
      <c r="E15" s="340"/>
      <c r="F15" s="340"/>
      <c r="G15" s="340"/>
      <c r="H15" s="340"/>
      <c r="I15" s="340"/>
      <c r="J15" s="340"/>
      <c r="K15" s="340"/>
      <c r="L15" s="340"/>
      <c r="M15" s="340"/>
      <c r="N15" s="340"/>
      <c r="O15" s="340"/>
      <c r="P15" s="340"/>
      <c r="Q15" s="340"/>
      <c r="R15" s="340"/>
      <c r="S15" s="340"/>
      <c r="T15" s="5"/>
      <c r="U15" s="5"/>
      <c r="V15" s="5"/>
      <c r="W15" s="5"/>
      <c r="X15" s="5"/>
      <c r="Y15" s="5"/>
      <c r="Z15" s="5"/>
      <c r="AA15" s="5"/>
      <c r="AB15" s="5"/>
    </row>
    <row r="16" spans="1:28" s="2" customFormat="1" ht="15" customHeight="1">
      <c r="A16" s="341"/>
      <c r="B16" s="341"/>
      <c r="C16" s="341"/>
      <c r="D16" s="341"/>
      <c r="E16" s="341"/>
      <c r="F16" s="341"/>
      <c r="G16" s="341"/>
      <c r="H16" s="341"/>
      <c r="I16" s="341"/>
      <c r="J16" s="341"/>
      <c r="K16" s="341"/>
      <c r="L16" s="341"/>
      <c r="M16" s="341"/>
      <c r="N16" s="341"/>
      <c r="O16" s="341"/>
      <c r="P16" s="341"/>
      <c r="Q16" s="341"/>
      <c r="R16" s="341"/>
      <c r="S16" s="341"/>
      <c r="T16" s="3"/>
      <c r="U16" s="3"/>
      <c r="V16" s="3"/>
      <c r="W16" s="3"/>
      <c r="X16" s="3"/>
      <c r="Y16" s="3"/>
    </row>
    <row r="17" spans="1:28" s="2" customFormat="1" ht="45.75" customHeight="1">
      <c r="A17" s="342" t="s">
        <v>498</v>
      </c>
      <c r="B17" s="342"/>
      <c r="C17" s="342"/>
      <c r="D17" s="342"/>
      <c r="E17" s="342"/>
      <c r="F17" s="342"/>
      <c r="G17" s="342"/>
      <c r="H17" s="342"/>
      <c r="I17" s="342"/>
      <c r="J17" s="342"/>
      <c r="K17" s="342"/>
      <c r="L17" s="342"/>
      <c r="M17" s="342"/>
      <c r="N17" s="342"/>
      <c r="O17" s="342"/>
      <c r="P17" s="342"/>
      <c r="Q17" s="342"/>
      <c r="R17" s="342"/>
      <c r="S17" s="342"/>
      <c r="T17" s="6"/>
      <c r="U17" s="6"/>
      <c r="V17" s="6"/>
      <c r="W17" s="6"/>
      <c r="X17" s="6"/>
      <c r="Y17" s="6"/>
      <c r="Z17" s="6"/>
      <c r="AA17" s="6"/>
      <c r="AB17" s="6"/>
    </row>
    <row r="18" spans="1:28" s="2" customFormat="1" ht="15" customHeight="1">
      <c r="A18" s="343"/>
      <c r="B18" s="343"/>
      <c r="C18" s="343"/>
      <c r="D18" s="343"/>
      <c r="E18" s="343"/>
      <c r="F18" s="343"/>
      <c r="G18" s="343"/>
      <c r="H18" s="343"/>
      <c r="I18" s="343"/>
      <c r="J18" s="343"/>
      <c r="K18" s="343"/>
      <c r="L18" s="343"/>
      <c r="M18" s="343"/>
      <c r="N18" s="343"/>
      <c r="O18" s="343"/>
      <c r="P18" s="343"/>
      <c r="Q18" s="343"/>
      <c r="R18" s="343"/>
      <c r="S18" s="343"/>
      <c r="T18" s="3"/>
      <c r="U18" s="3"/>
      <c r="V18" s="3"/>
      <c r="W18" s="3"/>
      <c r="X18" s="3"/>
      <c r="Y18" s="3"/>
    </row>
    <row r="19" spans="1:28" s="2" customFormat="1" ht="54" customHeight="1">
      <c r="A19" s="351" t="s">
        <v>6</v>
      </c>
      <c r="B19" s="351" t="s">
        <v>104</v>
      </c>
      <c r="C19" s="352" t="s">
        <v>386</v>
      </c>
      <c r="D19" s="351" t="s">
        <v>385</v>
      </c>
      <c r="E19" s="351" t="s">
        <v>103</v>
      </c>
      <c r="F19" s="351" t="s">
        <v>102</v>
      </c>
      <c r="G19" s="351" t="s">
        <v>381</v>
      </c>
      <c r="H19" s="351" t="s">
        <v>101</v>
      </c>
      <c r="I19" s="351" t="s">
        <v>100</v>
      </c>
      <c r="J19" s="351" t="s">
        <v>99</v>
      </c>
      <c r="K19" s="351" t="s">
        <v>98</v>
      </c>
      <c r="L19" s="351" t="s">
        <v>97</v>
      </c>
      <c r="M19" s="351" t="s">
        <v>96</v>
      </c>
      <c r="N19" s="351" t="s">
        <v>95</v>
      </c>
      <c r="O19" s="351" t="s">
        <v>94</v>
      </c>
      <c r="P19" s="351" t="s">
        <v>93</v>
      </c>
      <c r="Q19" s="351" t="s">
        <v>384</v>
      </c>
      <c r="R19" s="351"/>
      <c r="S19" s="354" t="s">
        <v>491</v>
      </c>
      <c r="T19" s="3"/>
      <c r="U19" s="3"/>
      <c r="V19" s="3"/>
      <c r="W19" s="3"/>
      <c r="X19" s="3"/>
      <c r="Y19" s="3"/>
    </row>
    <row r="20" spans="1:28" s="2" customFormat="1" ht="180.75" customHeight="1">
      <c r="A20" s="351"/>
      <c r="B20" s="351"/>
      <c r="C20" s="353"/>
      <c r="D20" s="351"/>
      <c r="E20" s="351"/>
      <c r="F20" s="351"/>
      <c r="G20" s="351"/>
      <c r="H20" s="351"/>
      <c r="I20" s="351"/>
      <c r="J20" s="351"/>
      <c r="K20" s="351"/>
      <c r="L20" s="351"/>
      <c r="M20" s="351"/>
      <c r="N20" s="351"/>
      <c r="O20" s="351"/>
      <c r="P20" s="351"/>
      <c r="Q20" s="34" t="s">
        <v>382</v>
      </c>
      <c r="R20" s="35" t="s">
        <v>383</v>
      </c>
      <c r="S20" s="354"/>
      <c r="T20" s="28"/>
      <c r="U20" s="28"/>
      <c r="V20" s="28"/>
      <c r="W20" s="28"/>
      <c r="X20" s="28"/>
      <c r="Y20" s="28"/>
      <c r="Z20" s="27"/>
      <c r="AA20" s="27"/>
      <c r="AB20" s="27"/>
    </row>
    <row r="21" spans="1:28" s="2" customFormat="1" ht="18.75">
      <c r="A21" s="34">
        <v>1</v>
      </c>
      <c r="B21" s="38">
        <v>2</v>
      </c>
      <c r="C21" s="34">
        <v>3</v>
      </c>
      <c r="D21" s="38">
        <v>4</v>
      </c>
      <c r="E21" s="34">
        <v>5</v>
      </c>
      <c r="F21" s="38">
        <v>6</v>
      </c>
      <c r="G21" s="152">
        <v>7</v>
      </c>
      <c r="H21" s="153">
        <v>8</v>
      </c>
      <c r="I21" s="152">
        <v>9</v>
      </c>
      <c r="J21" s="153">
        <v>10</v>
      </c>
      <c r="K21" s="152">
        <v>11</v>
      </c>
      <c r="L21" s="153">
        <v>12</v>
      </c>
      <c r="M21" s="152">
        <v>13</v>
      </c>
      <c r="N21" s="153">
        <v>14</v>
      </c>
      <c r="O21" s="152">
        <v>15</v>
      </c>
      <c r="P21" s="153">
        <v>16</v>
      </c>
      <c r="Q21" s="152">
        <v>17</v>
      </c>
      <c r="R21" s="153">
        <v>18</v>
      </c>
      <c r="S21" s="253">
        <v>19</v>
      </c>
      <c r="T21" s="28"/>
      <c r="U21" s="28"/>
      <c r="V21" s="28"/>
      <c r="W21" s="28"/>
      <c r="X21" s="28"/>
      <c r="Y21" s="28"/>
      <c r="Z21" s="27"/>
      <c r="AA21" s="27"/>
      <c r="AB21" s="27"/>
    </row>
    <row r="22" spans="1:28" s="2" customFormat="1" ht="32.25" customHeight="1">
      <c r="A22" s="34"/>
      <c r="B22" s="38" t="s">
        <v>92</v>
      </c>
      <c r="C22" s="38"/>
      <c r="D22" s="38"/>
      <c r="E22" s="38" t="s">
        <v>91</v>
      </c>
      <c r="F22" s="38" t="s">
        <v>90</v>
      </c>
      <c r="G22" s="38" t="s">
        <v>492</v>
      </c>
      <c r="H22" s="38"/>
      <c r="I22" s="38"/>
      <c r="J22" s="38"/>
      <c r="K22" s="38"/>
      <c r="L22" s="38"/>
      <c r="M22" s="38"/>
      <c r="N22" s="38"/>
      <c r="O22" s="38"/>
      <c r="P22" s="38"/>
      <c r="Q22" s="32"/>
      <c r="R22" s="4"/>
      <c r="S22" s="151"/>
      <c r="T22" s="28"/>
      <c r="U22" s="28"/>
      <c r="V22" s="28"/>
      <c r="W22" s="28"/>
      <c r="X22" s="28"/>
      <c r="Y22" s="28"/>
      <c r="Z22" s="27"/>
      <c r="AA22" s="27"/>
      <c r="AB22" s="27"/>
    </row>
    <row r="23" spans="1:28" s="2" customFormat="1" ht="116.25" customHeight="1">
      <c r="A23" s="253"/>
      <c r="B23" s="254">
        <f>VLOOKUP(I11,'[6]2. паспорт  ТП'!$A$19:$V$670,5,FALSE)</f>
        <v>0</v>
      </c>
      <c r="C23" s="254">
        <f>VLOOKUP(I11,'[6]2. паспорт  ТП'!$A$19:$V$670,6,FALSE)</f>
        <v>0</v>
      </c>
      <c r="D23" s="254">
        <f>VLOOKUP($I$11,'[6]2. паспорт  ТП'!$A$19:$V$670,7,FALSE)</f>
        <v>0</v>
      </c>
      <c r="E23" s="254">
        <f>VLOOKUP($I$11,'[6]2. паспорт  ТП'!$A$19:$V$670,8,FALSE)</f>
        <v>0</v>
      </c>
      <c r="F23" s="254">
        <f>VLOOKUP($I$11,'[6]2. паспорт  ТП'!$A$19:$V$670,9,FALSE)</f>
        <v>0</v>
      </c>
      <c r="G23" s="254">
        <f>VLOOKUP($I$11,'[6]2. паспорт  ТП'!$A$19:$V$670,10,FALSE)</f>
        <v>0</v>
      </c>
      <c r="H23" s="254">
        <f>VLOOKUP($I$11,'[6]2. паспорт  ТП'!$A$19:$V$670,11,FALSE)</f>
        <v>0</v>
      </c>
      <c r="I23" s="254">
        <f>VLOOKUP($I$11,'[6]2. паспорт  ТП'!$A$19:$V$670,12,FALSE)</f>
        <v>0</v>
      </c>
      <c r="J23" s="254">
        <f>VLOOKUP($I$11,'[6]2. паспорт  ТП'!$A$19:$V$670,13,FALSE)</f>
        <v>0</v>
      </c>
      <c r="K23" s="259">
        <f>VLOOKUP($I$11,'[6]2. паспорт  ТП'!$A$19:$V$670,14,FALSE)</f>
        <v>0</v>
      </c>
      <c r="L23" s="259">
        <f>VLOOKUP($I$11,'[6]2. паспорт  ТП'!$A$19:$V$670,15,FALSE)</f>
        <v>0</v>
      </c>
      <c r="M23" s="259">
        <f>VLOOKUP($I$11,'[6]2. паспорт  ТП'!$A$19:$V$670,16,FALSE)</f>
        <v>0</v>
      </c>
      <c r="N23" s="259">
        <f>VLOOKUP($I$11,'[6]2. паспорт  ТП'!$A$19:$V$670,17,FALSE)</f>
        <v>0</v>
      </c>
      <c r="O23" s="254">
        <f>VLOOKUP($I$11,'[6]2. паспорт  ТП'!$A$19:$V$670,18,FALSE)</f>
        <v>0</v>
      </c>
      <c r="P23" s="254">
        <f>VLOOKUP($I$11,'[6]2. паспорт  ТП'!$A$19:$V$670,19,FALSE)</f>
        <v>0</v>
      </c>
      <c r="Q23" s="254">
        <f>VLOOKUP($I$11,'[6]2. паспорт  ТП'!$A$19:$V$670,20,FALSE)</f>
        <v>0</v>
      </c>
      <c r="R23" s="254">
        <f>VLOOKUP($I$11,'[6]2. паспорт  ТП'!$A$19:$V$670,21,FALSE)</f>
        <v>0</v>
      </c>
      <c r="S23" s="255">
        <f>VLOOKUP($I$11,'[6]2. паспорт  ТП'!$A$19:$V$670,22,FALSE)</f>
        <v>0</v>
      </c>
      <c r="T23" s="197"/>
      <c r="U23" s="197"/>
      <c r="V23" s="28"/>
      <c r="W23" s="28"/>
      <c r="X23" s="27"/>
      <c r="Y23" s="27"/>
      <c r="Z23" s="27"/>
      <c r="AA23" s="27"/>
      <c r="AB23" s="27"/>
    </row>
    <row r="24" spans="1:28">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3">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2:S12"/>
    <mergeCell ref="A13:S13"/>
    <mergeCell ref="A11:H11"/>
    <mergeCell ref="I11:S11"/>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DI40"/>
  <sheetViews>
    <sheetView topLeftCell="A4" zoomScale="60" zoomScaleNormal="60" workbookViewId="0">
      <selection activeCell="S25" sqref="S25"/>
    </sheetView>
  </sheetViews>
  <sheetFormatPr defaultColWidth="10.7109375" defaultRowHeight="15.75"/>
  <cols>
    <col min="1" max="1" width="9.5703125" style="42" customWidth="1"/>
    <col min="2" max="2" width="19.85546875" style="42" customWidth="1"/>
    <col min="3" max="3" width="12.7109375" style="42" customWidth="1"/>
    <col min="4" max="4" width="16.140625" style="42" customWidth="1"/>
    <col min="5" max="5" width="11.140625" style="42" customWidth="1"/>
    <col min="6" max="6" width="25"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row r="2" spans="1:20" ht="15" customHeight="1">
      <c r="T2" s="33" t="s">
        <v>70</v>
      </c>
    </row>
    <row r="3" spans="1:20" s="11" customFormat="1" ht="18.75" customHeight="1">
      <c r="A3" s="17"/>
      <c r="H3" s="15"/>
      <c r="T3" s="14" t="s">
        <v>12</v>
      </c>
    </row>
    <row r="4" spans="1:20" s="11" customFormat="1" ht="18.75" customHeight="1">
      <c r="A4" s="17"/>
      <c r="H4" s="15"/>
      <c r="T4" s="14" t="s">
        <v>69</v>
      </c>
    </row>
    <row r="5" spans="1:20" s="11" customFormat="1" ht="18.75" customHeight="1">
      <c r="A5" s="17"/>
      <c r="H5" s="15"/>
      <c r="T5" s="14"/>
    </row>
    <row r="6" spans="1:20" s="11" customFormat="1">
      <c r="A6" s="349" t="str">
        <f>'1. паспорт местоположение'!A5:C5</f>
        <v>Год раскрытия информации: 2021</v>
      </c>
      <c r="B6" s="349"/>
      <c r="C6" s="349"/>
      <c r="D6" s="349"/>
      <c r="E6" s="349"/>
      <c r="F6" s="349"/>
      <c r="G6" s="349"/>
      <c r="H6" s="349"/>
      <c r="I6" s="349"/>
      <c r="J6" s="349"/>
      <c r="K6" s="349"/>
      <c r="L6" s="349"/>
      <c r="M6" s="349"/>
      <c r="N6" s="349"/>
      <c r="O6" s="349"/>
      <c r="P6" s="349"/>
      <c r="Q6" s="349"/>
      <c r="R6" s="349"/>
      <c r="S6" s="349"/>
      <c r="T6" s="349"/>
    </row>
    <row r="7" spans="1:20" s="11" customFormat="1">
      <c r="A7" s="16"/>
      <c r="H7" s="15"/>
    </row>
    <row r="8" spans="1:20" s="11" customFormat="1" ht="18.75">
      <c r="A8" s="344" t="s">
        <v>11</v>
      </c>
      <c r="B8" s="344"/>
      <c r="C8" s="344"/>
      <c r="D8" s="344"/>
      <c r="E8" s="344"/>
      <c r="F8" s="344"/>
      <c r="G8" s="344"/>
      <c r="H8" s="344"/>
      <c r="I8" s="344"/>
      <c r="J8" s="344"/>
      <c r="K8" s="344"/>
      <c r="L8" s="344"/>
      <c r="M8" s="344"/>
      <c r="N8" s="344"/>
      <c r="O8" s="344"/>
      <c r="P8" s="344"/>
      <c r="Q8" s="344"/>
      <c r="R8" s="344"/>
      <c r="S8" s="344"/>
      <c r="T8" s="344"/>
    </row>
    <row r="9" spans="1:20" s="11" customFormat="1" ht="18.75">
      <c r="A9" s="344"/>
      <c r="B9" s="344"/>
      <c r="C9" s="344"/>
      <c r="D9" s="344"/>
      <c r="E9" s="344"/>
      <c r="F9" s="344"/>
      <c r="G9" s="344"/>
      <c r="H9" s="344"/>
      <c r="I9" s="344"/>
      <c r="J9" s="344"/>
      <c r="K9" s="344"/>
      <c r="L9" s="344"/>
      <c r="M9" s="344"/>
      <c r="N9" s="344"/>
      <c r="O9" s="344"/>
      <c r="P9" s="344"/>
      <c r="Q9" s="344"/>
      <c r="R9" s="344"/>
      <c r="S9" s="344"/>
      <c r="T9" s="344"/>
    </row>
    <row r="10" spans="1:20" s="11" customFormat="1" ht="18.75" customHeight="1">
      <c r="A10" s="339" t="str">
        <f>'1. паспорт местоположение'!A9:C9</f>
        <v>Общество с ограниченной ответственностью "Сургутские городские электрические сети"</v>
      </c>
      <c r="B10" s="339"/>
      <c r="C10" s="339"/>
      <c r="D10" s="339"/>
      <c r="E10" s="339"/>
      <c r="F10" s="339"/>
      <c r="G10" s="339"/>
      <c r="H10" s="339"/>
      <c r="I10" s="339"/>
      <c r="J10" s="339"/>
      <c r="K10" s="339"/>
      <c r="L10" s="339"/>
      <c r="M10" s="339"/>
      <c r="N10" s="339"/>
      <c r="O10" s="339"/>
      <c r="P10" s="339"/>
      <c r="Q10" s="339"/>
      <c r="R10" s="339"/>
      <c r="S10" s="339"/>
      <c r="T10" s="339"/>
    </row>
    <row r="11" spans="1:20" s="11" customFormat="1" ht="18.75" customHeight="1">
      <c r="A11" s="340" t="s">
        <v>10</v>
      </c>
      <c r="B11" s="340"/>
      <c r="C11" s="340"/>
      <c r="D11" s="340"/>
      <c r="E11" s="340"/>
      <c r="F11" s="340"/>
      <c r="G11" s="340"/>
      <c r="H11" s="340"/>
      <c r="I11" s="340"/>
      <c r="J11" s="340"/>
      <c r="K11" s="340"/>
      <c r="L11" s="340"/>
      <c r="M11" s="340"/>
      <c r="N11" s="340"/>
      <c r="O11" s="340"/>
      <c r="P11" s="340"/>
      <c r="Q11" s="340"/>
      <c r="R11" s="340"/>
      <c r="S11" s="340"/>
      <c r="T11" s="340"/>
    </row>
    <row r="12" spans="1:20" s="11" customFormat="1" ht="18.75">
      <c r="A12" s="344"/>
      <c r="B12" s="344"/>
      <c r="C12" s="344"/>
      <c r="D12" s="344"/>
      <c r="E12" s="344"/>
      <c r="F12" s="344"/>
      <c r="G12" s="344"/>
      <c r="H12" s="344"/>
      <c r="I12" s="344"/>
      <c r="J12" s="344"/>
      <c r="K12" s="344"/>
      <c r="L12" s="344"/>
      <c r="M12" s="344"/>
      <c r="N12" s="344"/>
      <c r="O12" s="344"/>
      <c r="P12" s="344"/>
      <c r="Q12" s="344"/>
      <c r="R12" s="344"/>
      <c r="S12" s="344"/>
      <c r="T12" s="344"/>
    </row>
    <row r="13" spans="1:20" s="11" customFormat="1" ht="18.75" customHeight="1">
      <c r="A13" s="359" t="str">
        <f>'1. паспорт местоположение'!A12:B12</f>
        <v>G_</v>
      </c>
      <c r="B13" s="360"/>
      <c r="C13" s="360"/>
      <c r="D13" s="360"/>
      <c r="E13" s="360"/>
      <c r="F13" s="360"/>
      <c r="G13" s="360"/>
      <c r="H13" s="360"/>
      <c r="I13" s="360"/>
      <c r="J13" s="360"/>
      <c r="K13" s="360"/>
      <c r="L13" s="360"/>
      <c r="M13" s="361" t="str">
        <f>'1. паспорт местоположение'!C12</f>
        <v>1.1.4.241</v>
      </c>
      <c r="N13" s="362"/>
      <c r="O13" s="362"/>
      <c r="P13" s="362"/>
      <c r="Q13" s="362"/>
      <c r="R13" s="362"/>
      <c r="S13" s="362"/>
      <c r="T13" s="362"/>
    </row>
    <row r="14" spans="1:20" s="11" customFormat="1" ht="18.75" customHeight="1">
      <c r="A14" s="340" t="s">
        <v>9</v>
      </c>
      <c r="B14" s="340"/>
      <c r="C14" s="340"/>
      <c r="D14" s="340"/>
      <c r="E14" s="340"/>
      <c r="F14" s="340"/>
      <c r="G14" s="340"/>
      <c r="H14" s="340"/>
      <c r="I14" s="340"/>
      <c r="J14" s="340"/>
      <c r="K14" s="340"/>
      <c r="L14" s="340"/>
      <c r="M14" s="340"/>
      <c r="N14" s="340"/>
      <c r="O14" s="340"/>
      <c r="P14" s="340"/>
      <c r="Q14" s="340"/>
      <c r="R14" s="340"/>
      <c r="S14" s="340"/>
      <c r="T14" s="340"/>
    </row>
    <row r="15" spans="1:20" s="8" customFormat="1" ht="15.75" customHeight="1">
      <c r="A15" s="345"/>
      <c r="B15" s="345"/>
      <c r="C15" s="345"/>
      <c r="D15" s="345"/>
      <c r="E15" s="345"/>
      <c r="F15" s="345"/>
      <c r="G15" s="345"/>
      <c r="H15" s="345"/>
      <c r="I15" s="345"/>
      <c r="J15" s="345"/>
      <c r="K15" s="345"/>
      <c r="L15" s="345"/>
      <c r="M15" s="345"/>
      <c r="N15" s="345"/>
      <c r="O15" s="345"/>
      <c r="P15" s="345"/>
      <c r="Q15" s="345"/>
      <c r="R15" s="345"/>
      <c r="S15" s="345"/>
      <c r="T15" s="345"/>
    </row>
    <row r="16" spans="1:20" s="2" customFormat="1" ht="36" customHeight="1">
      <c r="A16" s="339" t="str">
        <f>'1. паспорт местоположение'!A15:C15</f>
        <v>Строительство КЛ-0,4кВ ТП-3 2х2500кВА Марьина гора до ж/д №21 ВРУ1</v>
      </c>
      <c r="B16" s="339"/>
      <c r="C16" s="339"/>
      <c r="D16" s="339"/>
      <c r="E16" s="339"/>
      <c r="F16" s="339"/>
      <c r="G16" s="339"/>
      <c r="H16" s="339"/>
      <c r="I16" s="339"/>
      <c r="J16" s="339"/>
      <c r="K16" s="339"/>
      <c r="L16" s="339"/>
      <c r="M16" s="339"/>
      <c r="N16" s="339"/>
      <c r="O16" s="339"/>
      <c r="P16" s="339"/>
      <c r="Q16" s="339"/>
      <c r="R16" s="339"/>
      <c r="S16" s="339"/>
      <c r="T16" s="339"/>
    </row>
    <row r="17" spans="1:113" s="2" customFormat="1" ht="15" customHeight="1">
      <c r="A17" s="340" t="s">
        <v>7</v>
      </c>
      <c r="B17" s="340"/>
      <c r="C17" s="340"/>
      <c r="D17" s="340"/>
      <c r="E17" s="340"/>
      <c r="F17" s="340"/>
      <c r="G17" s="340"/>
      <c r="H17" s="340"/>
      <c r="I17" s="340"/>
      <c r="J17" s="340"/>
      <c r="K17" s="340"/>
      <c r="L17" s="340"/>
      <c r="M17" s="340"/>
      <c r="N17" s="340"/>
      <c r="O17" s="340"/>
      <c r="P17" s="340"/>
      <c r="Q17" s="340"/>
      <c r="R17" s="340"/>
      <c r="S17" s="340"/>
      <c r="T17" s="340"/>
    </row>
    <row r="18" spans="1:113" s="2" customFormat="1" ht="15" customHeight="1">
      <c r="A18" s="341"/>
      <c r="B18" s="341"/>
      <c r="C18" s="341"/>
      <c r="D18" s="341"/>
      <c r="E18" s="341"/>
      <c r="F18" s="341"/>
      <c r="G18" s="341"/>
      <c r="H18" s="341"/>
      <c r="I18" s="341"/>
      <c r="J18" s="341"/>
      <c r="K18" s="341"/>
      <c r="L18" s="341"/>
      <c r="M18" s="341"/>
      <c r="N18" s="341"/>
      <c r="O18" s="341"/>
      <c r="P18" s="341"/>
      <c r="Q18" s="341"/>
      <c r="R18" s="341"/>
      <c r="S18" s="341"/>
      <c r="T18" s="341"/>
    </row>
    <row r="19" spans="1:113" s="2" customFormat="1" ht="15" customHeight="1">
      <c r="A19" s="350" t="s">
        <v>503</v>
      </c>
      <c r="B19" s="350"/>
      <c r="C19" s="350"/>
      <c r="D19" s="350"/>
      <c r="E19" s="350"/>
      <c r="F19" s="350"/>
      <c r="G19" s="350"/>
      <c r="H19" s="350"/>
      <c r="I19" s="350"/>
      <c r="J19" s="350"/>
      <c r="K19" s="350"/>
      <c r="L19" s="350"/>
      <c r="M19" s="350"/>
      <c r="N19" s="350"/>
      <c r="O19" s="350"/>
      <c r="P19" s="350"/>
      <c r="Q19" s="350"/>
      <c r="R19" s="350"/>
      <c r="S19" s="350"/>
      <c r="T19" s="350"/>
    </row>
    <row r="20" spans="1:113" s="50" customFormat="1" ht="21" customHeight="1">
      <c r="A20" s="358"/>
      <c r="B20" s="358"/>
      <c r="C20" s="358"/>
      <c r="D20" s="358"/>
      <c r="E20" s="358"/>
      <c r="F20" s="358"/>
      <c r="G20" s="358"/>
      <c r="H20" s="358"/>
      <c r="I20" s="358"/>
      <c r="J20" s="358"/>
      <c r="K20" s="358"/>
      <c r="L20" s="358"/>
      <c r="M20" s="358"/>
      <c r="N20" s="358"/>
      <c r="O20" s="358"/>
      <c r="P20" s="358"/>
      <c r="Q20" s="358"/>
      <c r="R20" s="358"/>
      <c r="S20" s="358"/>
      <c r="T20" s="358"/>
    </row>
    <row r="21" spans="1:113" ht="46.5" customHeight="1">
      <c r="A21" s="371" t="s">
        <v>6</v>
      </c>
      <c r="B21" s="364" t="s">
        <v>232</v>
      </c>
      <c r="C21" s="365"/>
      <c r="D21" s="368" t="s">
        <v>126</v>
      </c>
      <c r="E21" s="364" t="s">
        <v>531</v>
      </c>
      <c r="F21" s="365"/>
      <c r="G21" s="364" t="s">
        <v>283</v>
      </c>
      <c r="H21" s="365"/>
      <c r="I21" s="364" t="s">
        <v>125</v>
      </c>
      <c r="J21" s="365"/>
      <c r="K21" s="368" t="s">
        <v>124</v>
      </c>
      <c r="L21" s="364" t="s">
        <v>123</v>
      </c>
      <c r="M21" s="365"/>
      <c r="N21" s="364" t="s">
        <v>528</v>
      </c>
      <c r="O21" s="365"/>
      <c r="P21" s="368" t="s">
        <v>122</v>
      </c>
      <c r="Q21" s="355" t="s">
        <v>121</v>
      </c>
      <c r="R21" s="356"/>
      <c r="S21" s="357" t="s">
        <v>120</v>
      </c>
      <c r="T21" s="357"/>
    </row>
    <row r="22" spans="1:113" ht="204.75" customHeight="1">
      <c r="A22" s="372"/>
      <c r="B22" s="366"/>
      <c r="C22" s="367"/>
      <c r="D22" s="370"/>
      <c r="E22" s="366"/>
      <c r="F22" s="367"/>
      <c r="G22" s="366"/>
      <c r="H22" s="367"/>
      <c r="I22" s="366"/>
      <c r="J22" s="367"/>
      <c r="K22" s="369"/>
      <c r="L22" s="366"/>
      <c r="M22" s="367"/>
      <c r="N22" s="366"/>
      <c r="O22" s="367"/>
      <c r="P22" s="369"/>
      <c r="Q22" s="106" t="s">
        <v>119</v>
      </c>
      <c r="R22" s="106" t="s">
        <v>502</v>
      </c>
      <c r="S22" s="106" t="s">
        <v>118</v>
      </c>
      <c r="T22" s="106" t="s">
        <v>117</v>
      </c>
    </row>
    <row r="23" spans="1:113" ht="51.75" customHeight="1">
      <c r="A23" s="373"/>
      <c r="B23" s="159" t="s">
        <v>115</v>
      </c>
      <c r="C23" s="159" t="s">
        <v>116</v>
      </c>
      <c r="D23" s="369"/>
      <c r="E23" s="159" t="s">
        <v>115</v>
      </c>
      <c r="F23" s="159" t="s">
        <v>116</v>
      </c>
      <c r="G23" s="159" t="s">
        <v>115</v>
      </c>
      <c r="H23" s="159" t="s">
        <v>116</v>
      </c>
      <c r="I23" s="159" t="s">
        <v>115</v>
      </c>
      <c r="J23" s="159" t="s">
        <v>116</v>
      </c>
      <c r="K23" s="159" t="s">
        <v>115</v>
      </c>
      <c r="L23" s="159" t="s">
        <v>115</v>
      </c>
      <c r="M23" s="159" t="s">
        <v>116</v>
      </c>
      <c r="N23" s="159" t="s">
        <v>115</v>
      </c>
      <c r="O23" s="159" t="s">
        <v>116</v>
      </c>
      <c r="P23" s="160" t="s">
        <v>115</v>
      </c>
      <c r="Q23" s="106" t="s">
        <v>115</v>
      </c>
      <c r="R23" s="106" t="s">
        <v>115</v>
      </c>
      <c r="S23" s="106" t="s">
        <v>115</v>
      </c>
      <c r="T23" s="106" t="s">
        <v>115</v>
      </c>
    </row>
    <row r="24" spans="1:113">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50" customFormat="1" ht="147.75" customHeight="1">
      <c r="A25" s="198">
        <v>1</v>
      </c>
      <c r="B25" s="199">
        <f>VLOOKUP($M$13,'[6]3.1. паспорт Техсостояние ПС'!$A$21:$W$670,5,FALSE)</f>
        <v>0</v>
      </c>
      <c r="C25" s="199">
        <f>VLOOKUP($M$13,'[6]3.1. паспорт Техсостояние ПС'!$A$21:$W$670,6,FALSE)</f>
        <v>0</v>
      </c>
      <c r="D25" s="199">
        <f>VLOOKUP($M$13,'[6]3.1. паспорт Техсостояние ПС'!$A$21:$W$670,7,FALSE)</f>
        <v>0</v>
      </c>
      <c r="E25" s="199">
        <f>VLOOKUP($M$13,'[6]3.1. паспорт Техсостояние ПС'!$A$21:$W$670,8,FALSE)</f>
        <v>0</v>
      </c>
      <c r="F25" s="199">
        <f>VLOOKUP($M$13,'[6]3.1. паспорт Техсостояние ПС'!$A$21:$W$670,9,FALSE)</f>
        <v>0</v>
      </c>
      <c r="G25" s="199">
        <f>VLOOKUP($M$13,'[6]3.1. паспорт Техсостояние ПС'!$A$21:$W$670,10,FALSE)</f>
        <v>0</v>
      </c>
      <c r="H25" s="199">
        <f>VLOOKUP($M$13,'[6]3.1. паспорт Техсостояние ПС'!$A$21:$W$670,11,FALSE)</f>
        <v>0</v>
      </c>
      <c r="I25" s="199">
        <f>VLOOKUP($M$13,'[6]3.1. паспорт Техсостояние ПС'!$A$21:$W$670,12,FALSE)</f>
        <v>0</v>
      </c>
      <c r="J25" s="199">
        <f>VLOOKUP($M$13,'[6]3.1. паспорт Техсостояние ПС'!$A$21:$W$670,13,FALSE)</f>
        <v>0</v>
      </c>
      <c r="K25" s="199">
        <f>VLOOKUP($M$13,'[6]3.1. паспорт Техсостояние ПС'!$A$21:$W$670,14,FALSE)</f>
        <v>0</v>
      </c>
      <c r="L25" s="199">
        <f>VLOOKUP($M$13,'[6]3.1. паспорт Техсостояние ПС'!$A$21:$W$670,15,FALSE)</f>
        <v>0</v>
      </c>
      <c r="M25" s="199">
        <f>VLOOKUP($M$13,'[6]3.1. паспорт Техсостояние ПС'!$A$21:$W$670,16,FALSE)</f>
        <v>0</v>
      </c>
      <c r="N25" s="199">
        <f>VLOOKUP($M$13,'[6]3.1. паспорт Техсостояние ПС'!$A$21:$W$670,17,FALSE)</f>
        <v>0</v>
      </c>
      <c r="O25" s="199">
        <f>VLOOKUP($M$13,'[6]3.1. паспорт Техсостояние ПС'!$A$21:$W$670,18,FALSE)</f>
        <v>0</v>
      </c>
      <c r="P25" s="199">
        <f>VLOOKUP($M$13,'[6]3.1. паспорт Техсостояние ПС'!$A$21:$W$670,19,FALSE)</f>
        <v>0</v>
      </c>
      <c r="Q25" s="199">
        <f>VLOOKUP($M$13,'[6]3.1. паспорт Техсостояние ПС'!$A$21:$W$670,20,FALSE)</f>
        <v>0</v>
      </c>
      <c r="R25" s="199">
        <f>VLOOKUP($M$13,'[6]3.1. паспорт Техсостояние ПС'!$A$21:$W$670,21,FALSE)</f>
        <v>0</v>
      </c>
      <c r="S25" s="199">
        <f>VLOOKUP($M$13,'[6]3.1. паспорт Техсостояние ПС'!$A$21:$W$670,22,FALSE)</f>
        <v>0</v>
      </c>
      <c r="T25" s="199">
        <f>VLOOKUP($M$13,'[6]3.1. паспорт Техсостояние ПС'!$A$21:$W$670,23,FALSE)</f>
        <v>0</v>
      </c>
    </row>
    <row r="26" spans="1:113" s="48" customFormat="1">
      <c r="B26" s="46" t="s">
        <v>114</v>
      </c>
      <c r="C26" s="46"/>
      <c r="D26" s="46"/>
      <c r="E26" s="46"/>
      <c r="F26" s="46"/>
      <c r="G26" s="46"/>
      <c r="H26" s="46"/>
      <c r="I26" s="46"/>
      <c r="J26" s="46"/>
      <c r="K26" s="46"/>
      <c r="L26" s="46"/>
      <c r="M26" s="46"/>
      <c r="N26" s="46"/>
      <c r="O26" s="46"/>
      <c r="P26" s="46"/>
      <c r="Q26" s="46"/>
      <c r="R26" s="46"/>
    </row>
    <row r="27" spans="1:113">
      <c r="B27" s="363" t="s">
        <v>534</v>
      </c>
      <c r="C27" s="363"/>
      <c r="D27" s="363"/>
      <c r="E27" s="363"/>
      <c r="F27" s="363"/>
      <c r="G27" s="363"/>
      <c r="H27" s="363"/>
      <c r="I27" s="363"/>
      <c r="J27" s="363"/>
      <c r="K27" s="363"/>
      <c r="L27" s="363"/>
      <c r="M27" s="363"/>
      <c r="N27" s="363"/>
      <c r="O27" s="363"/>
      <c r="P27" s="363"/>
      <c r="Q27" s="363"/>
      <c r="R27" s="363"/>
    </row>
    <row r="28" spans="1:113">
      <c r="B28" s="46"/>
      <c r="C28" s="46"/>
      <c r="D28" s="46"/>
      <c r="E28" s="46"/>
      <c r="F28" s="46"/>
      <c r="G28" s="46"/>
      <c r="H28" s="46"/>
      <c r="I28" s="46"/>
      <c r="J28" s="46"/>
      <c r="K28" s="46"/>
      <c r="L28" s="46"/>
      <c r="M28" s="46"/>
      <c r="N28" s="46"/>
      <c r="O28" s="46"/>
      <c r="P28" s="46"/>
      <c r="Q28" s="46"/>
      <c r="R28" s="46"/>
      <c r="S28" s="46"/>
      <c r="T28" s="46"/>
      <c r="U28" s="46"/>
      <c r="V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6"/>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c r="CW28" s="46"/>
      <c r="CX28" s="46"/>
      <c r="CY28" s="46"/>
      <c r="CZ28" s="46"/>
      <c r="DA28" s="46"/>
      <c r="DB28" s="46"/>
      <c r="DC28" s="46"/>
      <c r="DD28" s="46"/>
      <c r="DE28" s="46"/>
      <c r="DF28" s="46"/>
      <c r="DG28" s="46"/>
      <c r="DH28" s="46"/>
      <c r="DI28" s="46"/>
    </row>
    <row r="29" spans="1:113">
      <c r="B29" s="45" t="s">
        <v>501</v>
      </c>
      <c r="C29" s="45"/>
      <c r="D29" s="45"/>
      <c r="E29" s="45"/>
      <c r="F29" s="43"/>
      <c r="G29" s="43"/>
      <c r="H29" s="45"/>
      <c r="I29" s="45"/>
      <c r="J29" s="45"/>
      <c r="K29" s="45"/>
      <c r="L29" s="45"/>
      <c r="M29" s="45"/>
      <c r="N29" s="45"/>
      <c r="O29" s="45"/>
      <c r="P29" s="45"/>
      <c r="Q29" s="45"/>
      <c r="R29" s="45"/>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c r="B30" s="45" t="s">
        <v>113</v>
      </c>
      <c r="C30" s="45"/>
      <c r="D30" s="45"/>
      <c r="E30" s="45"/>
      <c r="F30" s="43"/>
      <c r="G30" s="43"/>
      <c r="H30" s="45"/>
      <c r="I30" s="45"/>
      <c r="J30" s="45"/>
      <c r="K30" s="45"/>
      <c r="L30" s="45"/>
      <c r="M30" s="45"/>
      <c r="N30" s="45"/>
      <c r="O30" s="45"/>
      <c r="P30" s="45"/>
      <c r="Q30" s="45"/>
      <c r="R30" s="45"/>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s="43" customFormat="1">
      <c r="B31" s="45" t="s">
        <v>112</v>
      </c>
      <c r="C31" s="45"/>
      <c r="D31" s="45"/>
      <c r="E31" s="45"/>
      <c r="H31" s="45"/>
      <c r="I31" s="45"/>
      <c r="J31" s="45"/>
      <c r="K31" s="45"/>
      <c r="L31" s="45"/>
      <c r="M31" s="45"/>
      <c r="N31" s="45"/>
      <c r="O31" s="45"/>
      <c r="P31" s="45"/>
      <c r="Q31" s="45"/>
      <c r="R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3" customFormat="1">
      <c r="B32" s="45" t="s">
        <v>111</v>
      </c>
      <c r="C32" s="45"/>
      <c r="D32" s="45"/>
      <c r="E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c r="B33" s="45" t="s">
        <v>110</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c r="B34" s="45" t="s">
        <v>109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c r="B35" s="45" t="s">
        <v>108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c r="B36" s="45" t="s">
        <v>107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c r="B37" s="45" t="s">
        <v>106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c r="B38" s="45" t="s">
        <v>105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sheetData>
  <mergeCells count="28">
    <mergeCell ref="A21:A23"/>
    <mergeCell ref="E21:F22"/>
    <mergeCell ref="G21:H22"/>
    <mergeCell ref="I21:J22"/>
    <mergeCell ref="K21:K22"/>
    <mergeCell ref="M13:T13"/>
    <mergeCell ref="B27:R27"/>
    <mergeCell ref="L21:M22"/>
    <mergeCell ref="N21:O22"/>
    <mergeCell ref="P21:P22"/>
    <mergeCell ref="D21:D23"/>
    <mergeCell ref="B21:C22"/>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13:L13"/>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A28"/>
  <sheetViews>
    <sheetView topLeftCell="A19" zoomScale="65" zoomScaleNormal="65" zoomScaleSheetLayoutView="80" workbookViewId="0">
      <selection activeCell="R30" sqref="R30"/>
    </sheetView>
  </sheetViews>
  <sheetFormatPr defaultColWidth="10.7109375" defaultRowHeight="15.7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c r="AA1" s="33" t="s">
        <v>70</v>
      </c>
    </row>
    <row r="2" spans="1:27" s="11" customFormat="1" ht="18.75" customHeight="1">
      <c r="A2" s="169"/>
      <c r="B2" s="169"/>
      <c r="C2" s="169"/>
      <c r="D2" s="169"/>
      <c r="E2" s="168"/>
      <c r="F2" s="169"/>
      <c r="G2" s="169"/>
      <c r="H2" s="169"/>
      <c r="I2" s="169"/>
      <c r="J2" s="169"/>
      <c r="K2" s="169"/>
      <c r="L2" s="169"/>
      <c r="M2" s="169"/>
      <c r="N2" s="169"/>
      <c r="O2" s="169"/>
      <c r="P2" s="169"/>
      <c r="Q2" s="186"/>
      <c r="R2" s="186"/>
      <c r="S2" s="169"/>
      <c r="T2" s="169"/>
      <c r="U2" s="169"/>
      <c r="V2" s="169"/>
      <c r="W2" s="169"/>
      <c r="X2" s="169"/>
      <c r="Y2" s="169"/>
      <c r="Z2" s="169"/>
      <c r="AA2" s="171" t="s">
        <v>12</v>
      </c>
    </row>
    <row r="3" spans="1:27" s="11" customFormat="1" ht="18.75" customHeight="1">
      <c r="A3" s="169"/>
      <c r="B3" s="169"/>
      <c r="C3" s="169"/>
      <c r="D3" s="169"/>
      <c r="E3" s="168"/>
      <c r="F3" s="169"/>
      <c r="G3" s="169"/>
      <c r="H3" s="169"/>
      <c r="I3" s="169"/>
      <c r="J3" s="169"/>
      <c r="K3" s="169"/>
      <c r="L3" s="169"/>
      <c r="M3" s="169"/>
      <c r="N3" s="169"/>
      <c r="O3" s="169"/>
      <c r="P3" s="169"/>
      <c r="Q3" s="186"/>
      <c r="R3" s="186"/>
      <c r="S3" s="169"/>
      <c r="T3" s="169"/>
      <c r="U3" s="169"/>
      <c r="V3" s="169"/>
      <c r="W3" s="169"/>
      <c r="X3" s="169"/>
      <c r="Y3" s="169"/>
      <c r="Z3" s="169"/>
      <c r="AA3" s="171" t="s">
        <v>69</v>
      </c>
    </row>
    <row r="4" spans="1:27" s="11" customFormat="1">
      <c r="A4" s="169"/>
      <c r="B4" s="169"/>
      <c r="C4" s="169"/>
      <c r="D4" s="169"/>
      <c r="E4" s="172"/>
      <c r="F4" s="169"/>
      <c r="G4" s="169"/>
      <c r="H4" s="169"/>
      <c r="I4" s="169"/>
      <c r="J4" s="169"/>
      <c r="K4" s="169"/>
      <c r="L4" s="169"/>
      <c r="M4" s="169"/>
      <c r="N4" s="169"/>
      <c r="O4" s="169"/>
      <c r="P4" s="169"/>
      <c r="Q4" s="186"/>
      <c r="R4" s="186"/>
      <c r="S4" s="169"/>
      <c r="T4" s="169"/>
      <c r="U4" s="169"/>
      <c r="V4" s="169"/>
      <c r="W4" s="169"/>
      <c r="X4" s="169"/>
      <c r="Y4" s="169"/>
      <c r="Z4" s="169"/>
      <c r="AA4" s="169"/>
    </row>
    <row r="5" spans="1:27" s="11" customFormat="1">
      <c r="A5" s="348" t="str">
        <f>'1. паспорт местоположение'!A5:C5</f>
        <v>Год раскрытия информации: 2021</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row>
    <row r="6" spans="1:27" s="11" customFormat="1">
      <c r="A6" s="187"/>
      <c r="B6" s="187"/>
      <c r="C6" s="187"/>
      <c r="D6" s="187"/>
      <c r="E6" s="187"/>
      <c r="F6" s="187"/>
      <c r="G6" s="187"/>
      <c r="H6" s="187"/>
      <c r="I6" s="187"/>
      <c r="J6" s="187"/>
      <c r="K6" s="187"/>
      <c r="L6" s="187"/>
      <c r="M6" s="187"/>
      <c r="N6" s="187"/>
      <c r="O6" s="187"/>
      <c r="P6" s="187"/>
      <c r="Q6" s="187"/>
      <c r="R6" s="187"/>
      <c r="S6" s="187"/>
      <c r="T6" s="187"/>
      <c r="U6" s="169"/>
      <c r="V6" s="169"/>
      <c r="W6" s="169"/>
      <c r="X6" s="169"/>
      <c r="Y6" s="169"/>
      <c r="Z6" s="169"/>
      <c r="AA6" s="169"/>
    </row>
    <row r="7" spans="1:27" s="11" customFormat="1" ht="18.75">
      <c r="A7" s="169"/>
      <c r="B7" s="169"/>
      <c r="C7" s="169"/>
      <c r="D7" s="169"/>
      <c r="E7" s="333" t="s">
        <v>11</v>
      </c>
      <c r="F7" s="333"/>
      <c r="G7" s="333"/>
      <c r="H7" s="333"/>
      <c r="I7" s="333"/>
      <c r="J7" s="333"/>
      <c r="K7" s="333"/>
      <c r="L7" s="333"/>
      <c r="M7" s="333"/>
      <c r="N7" s="333"/>
      <c r="O7" s="333"/>
      <c r="P7" s="333"/>
      <c r="Q7" s="333"/>
      <c r="R7" s="333"/>
      <c r="S7" s="333"/>
      <c r="T7" s="333"/>
      <c r="U7" s="333"/>
      <c r="V7" s="333"/>
      <c r="W7" s="333"/>
      <c r="X7" s="333"/>
      <c r="Y7" s="333"/>
      <c r="Z7" s="169"/>
      <c r="AA7" s="169"/>
    </row>
    <row r="8" spans="1:27" s="11" customFormat="1" ht="18.75">
      <c r="A8" s="169"/>
      <c r="B8" s="169"/>
      <c r="C8" s="169"/>
      <c r="D8" s="169"/>
      <c r="E8" s="173"/>
      <c r="F8" s="173"/>
      <c r="G8" s="173"/>
      <c r="H8" s="173"/>
      <c r="I8" s="173"/>
      <c r="J8" s="173"/>
      <c r="K8" s="173"/>
      <c r="L8" s="173"/>
      <c r="M8" s="173"/>
      <c r="N8" s="173"/>
      <c r="O8" s="173"/>
      <c r="P8" s="173"/>
      <c r="Q8" s="173"/>
      <c r="R8" s="173"/>
      <c r="S8" s="184"/>
      <c r="T8" s="184"/>
      <c r="U8" s="184"/>
      <c r="V8" s="184"/>
      <c r="W8" s="184"/>
      <c r="X8" s="169"/>
      <c r="Y8" s="169"/>
      <c r="Z8" s="169"/>
      <c r="AA8" s="169"/>
    </row>
    <row r="9" spans="1:27" s="11" customFormat="1" ht="18.75" customHeight="1">
      <c r="A9" s="374" t="str">
        <f>'1. паспорт местоположение'!A9</f>
        <v>Общество с ограниченной ответственностью "Сургутские городские электрические сети"</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row>
    <row r="10" spans="1:27" s="11" customFormat="1" ht="18.75" customHeight="1">
      <c r="A10" s="169"/>
      <c r="B10" s="169"/>
      <c r="C10" s="169"/>
      <c r="D10" s="169"/>
      <c r="E10" s="330" t="s">
        <v>10</v>
      </c>
      <c r="F10" s="330"/>
      <c r="G10" s="330"/>
      <c r="H10" s="330"/>
      <c r="I10" s="330"/>
      <c r="J10" s="330"/>
      <c r="K10" s="330"/>
      <c r="L10" s="330"/>
      <c r="M10" s="330"/>
      <c r="N10" s="330"/>
      <c r="O10" s="330"/>
      <c r="P10" s="330"/>
      <c r="Q10" s="330"/>
      <c r="R10" s="330"/>
      <c r="S10" s="330"/>
      <c r="T10" s="330"/>
      <c r="U10" s="330"/>
      <c r="V10" s="330"/>
      <c r="W10" s="330"/>
      <c r="X10" s="330"/>
      <c r="Y10" s="330"/>
      <c r="Z10" s="169"/>
      <c r="AA10" s="169"/>
    </row>
    <row r="11" spans="1:27" s="11" customFormat="1" ht="18.75">
      <c r="A11" s="169"/>
      <c r="B11" s="169"/>
      <c r="C11" s="169"/>
      <c r="D11" s="169"/>
      <c r="E11" s="173"/>
      <c r="F11" s="173"/>
      <c r="G11" s="173"/>
      <c r="H11" s="173"/>
      <c r="I11" s="173"/>
      <c r="J11" s="173"/>
      <c r="K11" s="173"/>
      <c r="L11" s="173"/>
      <c r="M11" s="173"/>
      <c r="N11" s="173"/>
      <c r="O11" s="173"/>
      <c r="P11" s="173"/>
      <c r="Q11" s="173"/>
      <c r="R11" s="173"/>
      <c r="S11" s="184"/>
      <c r="T11" s="184"/>
      <c r="U11" s="184"/>
      <c r="V11" s="184"/>
      <c r="W11" s="184"/>
      <c r="X11" s="169"/>
      <c r="Y11" s="169"/>
      <c r="Z11" s="169"/>
      <c r="AA11" s="169"/>
    </row>
    <row r="12" spans="1:27" s="11" customFormat="1" ht="18.75" customHeight="1">
      <c r="A12" s="375" t="str">
        <f>'1. паспорт местоположение'!A12:B12</f>
        <v>G_</v>
      </c>
      <c r="B12" s="376"/>
      <c r="C12" s="376"/>
      <c r="D12" s="376"/>
      <c r="E12" s="376"/>
      <c r="F12" s="376"/>
      <c r="G12" s="376"/>
      <c r="H12" s="376"/>
      <c r="I12" s="376"/>
      <c r="J12" s="376"/>
      <c r="K12" s="376"/>
      <c r="L12" s="376"/>
      <c r="M12" s="376"/>
      <c r="N12" s="376"/>
      <c r="O12" s="376"/>
      <c r="P12" s="376"/>
      <c r="Q12" s="376"/>
      <c r="R12" s="377" t="str">
        <f>'1. паспорт местоположение'!C12</f>
        <v>1.1.4.241</v>
      </c>
      <c r="S12" s="378"/>
      <c r="T12" s="378"/>
      <c r="U12" s="378"/>
      <c r="V12" s="378"/>
      <c r="W12" s="378"/>
      <c r="X12" s="378"/>
      <c r="Y12" s="378"/>
      <c r="Z12" s="378"/>
      <c r="AA12" s="378"/>
    </row>
    <row r="13" spans="1:27" s="11" customFormat="1" ht="18.75" customHeight="1">
      <c r="A13" s="169"/>
      <c r="B13" s="169"/>
      <c r="C13" s="169"/>
      <c r="D13" s="169"/>
      <c r="E13" s="330" t="s">
        <v>9</v>
      </c>
      <c r="F13" s="330"/>
      <c r="G13" s="330"/>
      <c r="H13" s="330"/>
      <c r="I13" s="330"/>
      <c r="J13" s="330"/>
      <c r="K13" s="330"/>
      <c r="L13" s="330"/>
      <c r="M13" s="330"/>
      <c r="N13" s="330"/>
      <c r="O13" s="330"/>
      <c r="P13" s="330"/>
      <c r="Q13" s="330"/>
      <c r="R13" s="330"/>
      <c r="S13" s="330"/>
      <c r="T13" s="330"/>
      <c r="U13" s="330"/>
      <c r="V13" s="330"/>
      <c r="W13" s="330"/>
      <c r="X13" s="330"/>
      <c r="Y13" s="330"/>
      <c r="Z13" s="169"/>
      <c r="AA13" s="169"/>
    </row>
    <row r="14" spans="1:27" s="8" customFormat="1" ht="15.75" customHeight="1">
      <c r="A14" s="185"/>
      <c r="B14" s="185"/>
      <c r="C14" s="185"/>
      <c r="D14" s="185"/>
      <c r="E14" s="174"/>
      <c r="F14" s="174"/>
      <c r="G14" s="174"/>
      <c r="H14" s="174"/>
      <c r="I14" s="174"/>
      <c r="J14" s="174"/>
      <c r="K14" s="174"/>
      <c r="L14" s="174"/>
      <c r="M14" s="174"/>
      <c r="N14" s="174"/>
      <c r="O14" s="174"/>
      <c r="P14" s="174"/>
      <c r="Q14" s="174"/>
      <c r="R14" s="174"/>
      <c r="S14" s="174"/>
      <c r="T14" s="174"/>
      <c r="U14" s="174"/>
      <c r="V14" s="174"/>
      <c r="W14" s="174"/>
      <c r="X14" s="185"/>
      <c r="Y14" s="185"/>
      <c r="Z14" s="185"/>
      <c r="AA14" s="185"/>
    </row>
    <row r="15" spans="1:27" s="2" customFormat="1">
      <c r="A15" s="379" t="str">
        <f>'1. паспорт местоположение'!A15:C15</f>
        <v>Строительство КЛ-0,4кВ ТП-3 2х2500кВА Марьина гора до ж/д №21 ВРУ1</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row>
    <row r="16" spans="1:27" s="2" customFormat="1" ht="15" customHeight="1">
      <c r="A16" s="188"/>
      <c r="B16" s="188"/>
      <c r="C16" s="188"/>
      <c r="D16" s="188"/>
      <c r="E16" s="330" t="s">
        <v>7</v>
      </c>
      <c r="F16" s="330"/>
      <c r="G16" s="330"/>
      <c r="H16" s="330"/>
      <c r="I16" s="330"/>
      <c r="J16" s="330"/>
      <c r="K16" s="330"/>
      <c r="L16" s="330"/>
      <c r="M16" s="330"/>
      <c r="N16" s="330"/>
      <c r="O16" s="330"/>
      <c r="P16" s="330"/>
      <c r="Q16" s="330"/>
      <c r="R16" s="330"/>
      <c r="S16" s="330"/>
      <c r="T16" s="330"/>
      <c r="U16" s="330"/>
      <c r="V16" s="330"/>
      <c r="W16" s="330"/>
      <c r="X16" s="330"/>
      <c r="Y16" s="330"/>
      <c r="Z16" s="188"/>
      <c r="AA16" s="188"/>
    </row>
    <row r="17" spans="1:27" s="2" customFormat="1" ht="15" customHeight="1">
      <c r="A17" s="188"/>
      <c r="B17" s="188"/>
      <c r="C17" s="188"/>
      <c r="D17" s="188"/>
      <c r="E17" s="175"/>
      <c r="F17" s="175"/>
      <c r="G17" s="175"/>
      <c r="H17" s="175"/>
      <c r="I17" s="175"/>
      <c r="J17" s="175"/>
      <c r="K17" s="175"/>
      <c r="L17" s="175"/>
      <c r="M17" s="175"/>
      <c r="N17" s="175"/>
      <c r="O17" s="175"/>
      <c r="P17" s="175"/>
      <c r="Q17" s="175"/>
      <c r="R17" s="175"/>
      <c r="S17" s="175"/>
      <c r="T17" s="175"/>
      <c r="U17" s="175"/>
      <c r="V17" s="175"/>
      <c r="W17" s="175"/>
      <c r="X17" s="188"/>
      <c r="Y17" s="188"/>
      <c r="Z17" s="188"/>
      <c r="AA17" s="188"/>
    </row>
    <row r="18" spans="1:27" s="2" customFormat="1" ht="15" customHeight="1">
      <c r="A18" s="182"/>
      <c r="B18" s="182"/>
      <c r="C18" s="182"/>
      <c r="D18" s="182"/>
      <c r="E18" s="382"/>
      <c r="F18" s="382"/>
      <c r="G18" s="382"/>
      <c r="H18" s="382"/>
      <c r="I18" s="382"/>
      <c r="J18" s="382"/>
      <c r="K18" s="382"/>
      <c r="L18" s="382"/>
      <c r="M18" s="382"/>
      <c r="N18" s="382"/>
      <c r="O18" s="382"/>
      <c r="P18" s="382"/>
      <c r="Q18" s="382"/>
      <c r="R18" s="382"/>
      <c r="S18" s="382"/>
      <c r="T18" s="382"/>
      <c r="U18" s="382"/>
      <c r="V18" s="382"/>
      <c r="W18" s="382"/>
      <c r="X18" s="382"/>
      <c r="Y18" s="382"/>
      <c r="Z18" s="182"/>
      <c r="AA18" s="182"/>
    </row>
    <row r="19" spans="1:27" ht="25.5" customHeight="1">
      <c r="A19" s="382" t="s">
        <v>505</v>
      </c>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row>
    <row r="20" spans="1:27" s="50" customFormat="1" ht="21" customHeight="1">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row>
    <row r="21" spans="1:27" ht="15.75" customHeight="1">
      <c r="A21" s="380" t="s">
        <v>6</v>
      </c>
      <c r="B21" s="383" t="s">
        <v>512</v>
      </c>
      <c r="C21" s="384"/>
      <c r="D21" s="383" t="s">
        <v>514</v>
      </c>
      <c r="E21" s="384"/>
      <c r="F21" s="355" t="s">
        <v>98</v>
      </c>
      <c r="G21" s="388"/>
      <c r="H21" s="388"/>
      <c r="I21" s="356"/>
      <c r="J21" s="380" t="s">
        <v>515</v>
      </c>
      <c r="K21" s="383" t="s">
        <v>516</v>
      </c>
      <c r="L21" s="384"/>
      <c r="M21" s="383" t="s">
        <v>517</v>
      </c>
      <c r="N21" s="384"/>
      <c r="O21" s="383" t="s">
        <v>504</v>
      </c>
      <c r="P21" s="384"/>
      <c r="Q21" s="383" t="s">
        <v>131</v>
      </c>
      <c r="R21" s="384"/>
      <c r="S21" s="380" t="s">
        <v>130</v>
      </c>
      <c r="T21" s="380" t="s">
        <v>518</v>
      </c>
      <c r="U21" s="380" t="s">
        <v>513</v>
      </c>
      <c r="V21" s="383" t="s">
        <v>129</v>
      </c>
      <c r="W21" s="384"/>
      <c r="X21" s="355" t="s">
        <v>121</v>
      </c>
      <c r="Y21" s="388"/>
      <c r="Z21" s="357" t="s">
        <v>120</v>
      </c>
      <c r="AA21" s="357"/>
    </row>
    <row r="22" spans="1:27" ht="216" customHeight="1">
      <c r="A22" s="387"/>
      <c r="B22" s="385"/>
      <c r="C22" s="386"/>
      <c r="D22" s="385"/>
      <c r="E22" s="386"/>
      <c r="F22" s="355" t="s">
        <v>128</v>
      </c>
      <c r="G22" s="356"/>
      <c r="H22" s="355" t="s">
        <v>127</v>
      </c>
      <c r="I22" s="356"/>
      <c r="J22" s="381"/>
      <c r="K22" s="385"/>
      <c r="L22" s="386"/>
      <c r="M22" s="385"/>
      <c r="N22" s="386"/>
      <c r="O22" s="385"/>
      <c r="P22" s="386"/>
      <c r="Q22" s="385"/>
      <c r="R22" s="386"/>
      <c r="S22" s="381"/>
      <c r="T22" s="381"/>
      <c r="U22" s="381"/>
      <c r="V22" s="385"/>
      <c r="W22" s="386"/>
      <c r="X22" s="106" t="s">
        <v>119</v>
      </c>
      <c r="Y22" s="106" t="s">
        <v>502</v>
      </c>
      <c r="Z22" s="106" t="s">
        <v>118</v>
      </c>
      <c r="AA22" s="106" t="s">
        <v>117</v>
      </c>
    </row>
    <row r="23" spans="1:27" ht="60" customHeight="1">
      <c r="A23" s="381"/>
      <c r="B23" s="158" t="s">
        <v>115</v>
      </c>
      <c r="C23" s="158" t="s">
        <v>116</v>
      </c>
      <c r="D23" s="107" t="s">
        <v>115</v>
      </c>
      <c r="E23" s="107" t="s">
        <v>116</v>
      </c>
      <c r="F23" s="107" t="s">
        <v>115</v>
      </c>
      <c r="G23" s="107" t="s">
        <v>116</v>
      </c>
      <c r="H23" s="107" t="s">
        <v>115</v>
      </c>
      <c r="I23" s="107" t="s">
        <v>116</v>
      </c>
      <c r="J23" s="107" t="s">
        <v>115</v>
      </c>
      <c r="K23" s="107" t="s">
        <v>115</v>
      </c>
      <c r="L23" s="107" t="s">
        <v>116</v>
      </c>
      <c r="M23" s="107" t="s">
        <v>115</v>
      </c>
      <c r="N23" s="107" t="s">
        <v>116</v>
      </c>
      <c r="O23" s="107" t="s">
        <v>115</v>
      </c>
      <c r="P23" s="107" t="s">
        <v>116</v>
      </c>
      <c r="Q23" s="107" t="s">
        <v>115</v>
      </c>
      <c r="R23" s="107" t="s">
        <v>116</v>
      </c>
      <c r="S23" s="107" t="s">
        <v>115</v>
      </c>
      <c r="T23" s="107" t="s">
        <v>115</v>
      </c>
      <c r="U23" s="107" t="s">
        <v>115</v>
      </c>
      <c r="V23" s="107" t="s">
        <v>115</v>
      </c>
      <c r="W23" s="107" t="s">
        <v>116</v>
      </c>
      <c r="X23" s="107" t="s">
        <v>115</v>
      </c>
      <c r="Y23" s="107" t="s">
        <v>115</v>
      </c>
      <c r="Z23" s="106" t="s">
        <v>115</v>
      </c>
      <c r="AA23" s="106" t="s">
        <v>115</v>
      </c>
    </row>
    <row r="24" spans="1:27">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0" customFormat="1" ht="141.75" customHeight="1">
      <c r="A25" s="258">
        <v>1</v>
      </c>
      <c r="B25" s="258">
        <f>VLOOKUP($R$12,'[6]3.2 паспорт Техсостояние ЛЭП'!$A$21:$AD$670,5,FALSE)</f>
        <v>0</v>
      </c>
      <c r="C25" s="258" t="str">
        <f>VLOOKUP($R$12,'[6]3.2 паспорт Техсостояние ЛЭП'!$A$21:$AD$670,6,FALSE)</f>
        <v xml:space="preserve">  КЛ-0,4кВ ТП-3 2х2500кВА Марьина гора до ж/д №21 ВРУ1</v>
      </c>
      <c r="D25" s="258">
        <f>VLOOKUP($R$12,'[6]3.2 паспорт Техсостояние ЛЭП'!$A$21:$AD$670,7,FALSE)</f>
        <v>0</v>
      </c>
      <c r="E25" s="258" t="str">
        <f>VLOOKUP($R$12,'[6]3.2 паспорт Техсостояние ЛЭП'!$A$21:$AD$670,8,FALSE)</f>
        <v xml:space="preserve">  КЛ-0,4кВ ТП-3 2х2500кВА Марьина гора до ж/д №21 ВРУ1</v>
      </c>
      <c r="F25" s="258">
        <f>VLOOKUP($R$12,'[6]3.2 паспорт Техсостояние ЛЭП'!$A$21:$AD$670,9,FALSE)</f>
        <v>0</v>
      </c>
      <c r="G25" s="258">
        <f>VLOOKUP($R$12,'[6]3.2 паспорт Техсостояние ЛЭП'!$A$21:$AD$670,10,FALSE)</f>
        <v>0.4</v>
      </c>
      <c r="H25" s="258">
        <f>VLOOKUP($R$12,'[6]3.2 паспорт Техсостояние ЛЭП'!$A$21:$AD$670,11,FALSE)</f>
        <v>0</v>
      </c>
      <c r="I25" s="258">
        <f>VLOOKUP($R$12,'[6]3.2 паспорт Техсостояние ЛЭП'!$A$21:$AD$670,12,FALSE)</f>
        <v>0.4</v>
      </c>
      <c r="J25" s="258">
        <f>VLOOKUP($R$12,'[6]3.2 паспорт Техсостояние ЛЭП'!$A$21:$AD$670,13,FALSE)</f>
        <v>0</v>
      </c>
      <c r="K25" s="258">
        <f>VLOOKUP($R$12,'[6]3.2 паспорт Техсостояние ЛЭП'!$A$21:$AD$670,14,FALSE)</f>
        <v>0</v>
      </c>
      <c r="L25" s="258">
        <f>VLOOKUP($R$12,'[6]3.2 паспорт Техсостояние ЛЭП'!$A$21:$AD$670,15,FALSE)</f>
        <v>2</v>
      </c>
      <c r="M25" s="258">
        <f>VLOOKUP($R$12,'[6]3.2 паспорт Техсостояние ЛЭП'!$A$21:$AD$670,16,FALSE)</f>
        <v>0</v>
      </c>
      <c r="N25" s="258">
        <f>VLOOKUP($R$12,'[6]3.2 паспорт Техсостояние ЛЭП'!$A$21:$AD$670,17,FALSE)</f>
        <v>0</v>
      </c>
      <c r="O25" s="258">
        <f>VLOOKUP($R$12,'[6]3.2 паспорт Техсостояние ЛЭП'!$A$21:$AD$670,18,FALSE)</f>
        <v>0</v>
      </c>
      <c r="P25" s="258" t="str">
        <f>VLOOKUP($R$12,'[6]3.2 паспорт Техсостояние ЛЭП'!$A$21:$AD$670,19,FALSE)</f>
        <v>кабель</v>
      </c>
      <c r="Q25" s="258">
        <f>VLOOKUP($R$12,'[6]3.2 паспорт Техсостояние ЛЭП'!$A$21:$AD$670,20,FALSE)</f>
        <v>0</v>
      </c>
      <c r="R25" s="258">
        <f>VLOOKUP($R$12,'[6]3.2 паспорт Техсостояние ЛЭП'!$A$21:$AD$670,21,FALSE)</f>
        <v>0.32800000000000001</v>
      </c>
      <c r="S25" s="258">
        <f>VLOOKUP($R$12,'[6]3.2 паспорт Техсостояние ЛЭП'!$A$21:$AD$670,22,FALSE)</f>
        <v>0</v>
      </c>
      <c r="T25" s="258">
        <f>VLOOKUP($R$12,'[6]3.2 паспорт Техсостояние ЛЭП'!$A$21:$AD$670,23,FALSE)</f>
        <v>0</v>
      </c>
      <c r="U25" s="258">
        <f>VLOOKUP($R$12,'[6]3.2 паспорт Техсостояние ЛЭП'!$A$21:$AD$670,24,FALSE)</f>
        <v>0</v>
      </c>
      <c r="V25" s="258">
        <f>VLOOKUP($R$12,'[6]3.2 паспорт Техсостояние ЛЭП'!$A$21:$AD$670,25,FALSE)</f>
        <v>0</v>
      </c>
      <c r="W25" s="258" t="str">
        <f>VLOOKUP($R$12,'[6]3.2 паспорт Техсостояние ЛЭП'!$A$21:$AD$670,26,FALSE)</f>
        <v>в земле</v>
      </c>
      <c r="X25" s="258">
        <f>VLOOKUP($R$12,'[6]3.2 паспорт Техсостояние ЛЭП'!$A$21:$AD$670,27,FALSE)</f>
        <v>0</v>
      </c>
      <c r="Y25" s="258">
        <f>VLOOKUP($R$12,'[6]3.2 паспорт Техсостояние ЛЭП'!$A$21:$AD$670,28,FALSE)</f>
        <v>0</v>
      </c>
      <c r="Z25" s="258">
        <f>VLOOKUP($R$12,'[6]3.2 паспорт Техсостояние ЛЭП'!$A$21:$AD$670,29,FALSE)</f>
        <v>0</v>
      </c>
      <c r="AA25" s="258">
        <f>VLOOKUP($R$12,'[6]3.2 паспорт Техсостояние ЛЭП'!$A$21:$AD$670,30,FALSE)</f>
        <v>0</v>
      </c>
    </row>
    <row r="26" spans="1:27" ht="3" customHeight="1">
      <c r="X26" s="108"/>
      <c r="Y26" s="109"/>
      <c r="Z26" s="43"/>
      <c r="AA26" s="43"/>
    </row>
    <row r="27" spans="1:27" s="48" customFormat="1" ht="12.75">
      <c r="A27" s="49"/>
      <c r="B27" s="49"/>
      <c r="C27" s="49"/>
      <c r="D27" s="49"/>
      <c r="E27" s="49"/>
      <c r="F27" s="49"/>
      <c r="G27" s="49"/>
      <c r="H27" s="49"/>
      <c r="I27" s="49"/>
      <c r="J27" s="49"/>
      <c r="K27" s="49"/>
      <c r="L27" s="49"/>
      <c r="M27" s="49"/>
      <c r="N27" s="49"/>
      <c r="O27" s="49"/>
      <c r="P27" s="49"/>
      <c r="Q27" s="49"/>
      <c r="R27" s="49"/>
      <c r="S27" s="49"/>
      <c r="T27" s="49"/>
      <c r="U27" s="49"/>
      <c r="V27" s="49"/>
      <c r="W27" s="49"/>
      <c r="X27" s="49"/>
      <c r="Y27" s="49"/>
      <c r="Z27" s="49"/>
      <c r="AA27" s="49"/>
    </row>
    <row r="28" spans="1:27" s="48" customFormat="1" ht="12.75">
      <c r="A28" s="49"/>
      <c r="B28" s="49"/>
      <c r="C28" s="49"/>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Q12"/>
    <mergeCell ref="R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4"/>
  <sheetViews>
    <sheetView topLeftCell="A7" zoomScale="65" zoomScaleNormal="65" workbookViewId="0">
      <selection activeCell="C12" sqref="C12"/>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3" t="s">
        <v>70</v>
      </c>
      <c r="E1" s="15"/>
      <c r="F1" s="15"/>
    </row>
    <row r="2" spans="1:29" s="11" customFormat="1" ht="18.75" customHeight="1">
      <c r="A2" s="17"/>
      <c r="C2" s="14" t="s">
        <v>12</v>
      </c>
      <c r="E2" s="15"/>
      <c r="F2" s="15"/>
    </row>
    <row r="3" spans="1:29" s="11" customFormat="1" ht="18.75">
      <c r="A3" s="16"/>
      <c r="C3" s="14" t="s">
        <v>69</v>
      </c>
      <c r="E3" s="15"/>
      <c r="F3" s="15"/>
    </row>
    <row r="4" spans="1:29" s="11" customFormat="1" ht="18.75">
      <c r="A4" s="16"/>
      <c r="C4" s="14"/>
      <c r="E4" s="15"/>
      <c r="F4" s="15"/>
    </row>
    <row r="5" spans="1:29" s="11" customFormat="1" ht="15.75">
      <c r="A5" s="348" t="str">
        <f>'1. паспорт местоположение'!A5:C5</f>
        <v>Год раскрытия информации: 2021</v>
      </c>
      <c r="B5" s="349"/>
      <c r="C5" s="349"/>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c r="A6" s="16"/>
      <c r="E6" s="15"/>
      <c r="F6" s="15"/>
      <c r="G6" s="14"/>
    </row>
    <row r="7" spans="1:29" s="11" customFormat="1" ht="18.75">
      <c r="A7" s="344" t="s">
        <v>11</v>
      </c>
      <c r="B7" s="344"/>
      <c r="C7" s="344"/>
      <c r="D7" s="12"/>
      <c r="E7" s="12"/>
      <c r="F7" s="12"/>
      <c r="G7" s="12"/>
      <c r="H7" s="12"/>
      <c r="I7" s="12"/>
      <c r="J7" s="12"/>
      <c r="K7" s="12"/>
      <c r="L7" s="12"/>
      <c r="M7" s="12"/>
      <c r="N7" s="12"/>
      <c r="O7" s="12"/>
      <c r="P7" s="12"/>
      <c r="Q7" s="12"/>
      <c r="R7" s="12"/>
      <c r="S7" s="12"/>
      <c r="T7" s="12"/>
      <c r="U7" s="12"/>
    </row>
    <row r="8" spans="1:29" s="11" customFormat="1" ht="18.75">
      <c r="A8" s="344"/>
      <c r="B8" s="344"/>
      <c r="C8" s="344"/>
      <c r="D8" s="13"/>
      <c r="E8" s="13"/>
      <c r="F8" s="13"/>
      <c r="G8" s="13"/>
      <c r="H8" s="12"/>
      <c r="I8" s="12"/>
      <c r="J8" s="12"/>
      <c r="K8" s="12"/>
      <c r="L8" s="12"/>
      <c r="M8" s="12"/>
      <c r="N8" s="12"/>
      <c r="O8" s="12"/>
      <c r="P8" s="12"/>
      <c r="Q8" s="12"/>
      <c r="R8" s="12"/>
      <c r="S8" s="12"/>
      <c r="T8" s="12"/>
      <c r="U8" s="12"/>
    </row>
    <row r="9" spans="1:29" s="11" customFormat="1" ht="18.75">
      <c r="A9" s="389" t="str">
        <f>'1. паспорт местоположение'!A9:C9</f>
        <v>Общество с ограниченной ответственностью "Сургутские городские электрические сети"</v>
      </c>
      <c r="B9" s="389"/>
      <c r="C9" s="389"/>
      <c r="D9" s="7"/>
      <c r="E9" s="7"/>
      <c r="F9" s="7"/>
      <c r="G9" s="7"/>
      <c r="H9" s="12"/>
      <c r="I9" s="12"/>
      <c r="J9" s="12"/>
      <c r="K9" s="12"/>
      <c r="L9" s="12"/>
      <c r="M9" s="12"/>
      <c r="N9" s="12"/>
      <c r="O9" s="12"/>
      <c r="P9" s="12"/>
      <c r="Q9" s="12"/>
      <c r="R9" s="12"/>
      <c r="S9" s="12"/>
      <c r="T9" s="12"/>
      <c r="U9" s="12"/>
    </row>
    <row r="10" spans="1:29" s="11" customFormat="1" ht="18.75">
      <c r="A10" s="340" t="s">
        <v>10</v>
      </c>
      <c r="B10" s="340"/>
      <c r="C10" s="340"/>
      <c r="D10" s="5"/>
      <c r="E10" s="5"/>
      <c r="F10" s="5"/>
      <c r="G10" s="5"/>
      <c r="H10" s="12"/>
      <c r="I10" s="12"/>
      <c r="J10" s="12"/>
      <c r="K10" s="12"/>
      <c r="L10" s="12"/>
      <c r="M10" s="12"/>
      <c r="N10" s="12"/>
      <c r="O10" s="12"/>
      <c r="P10" s="12"/>
      <c r="Q10" s="12"/>
      <c r="R10" s="12"/>
      <c r="S10" s="12"/>
      <c r="T10" s="12"/>
      <c r="U10" s="12"/>
    </row>
    <row r="11" spans="1:29" s="11" customFormat="1" ht="18.75">
      <c r="A11" s="344"/>
      <c r="B11" s="344"/>
      <c r="C11" s="344"/>
      <c r="D11" s="13"/>
      <c r="E11" s="13"/>
      <c r="F11" s="13"/>
      <c r="G11" s="13"/>
      <c r="H11" s="12"/>
      <c r="I11" s="12"/>
      <c r="J11" s="12"/>
      <c r="K11" s="12"/>
      <c r="L11" s="12"/>
      <c r="M11" s="12"/>
      <c r="N11" s="12"/>
      <c r="O11" s="12"/>
      <c r="P11" s="12"/>
      <c r="Q11" s="12"/>
      <c r="R11" s="12"/>
      <c r="S11" s="12"/>
      <c r="T11" s="12"/>
      <c r="U11" s="12"/>
    </row>
    <row r="12" spans="1:29" s="11" customFormat="1" ht="18.75">
      <c r="A12" s="359" t="str">
        <f>'1. паспорт местоположение'!A12:B12</f>
        <v>G_</v>
      </c>
      <c r="B12" s="360"/>
      <c r="C12" s="195" t="str">
        <f>'1. паспорт местоположение'!C12</f>
        <v>1.1.4.241</v>
      </c>
      <c r="D12" s="7"/>
      <c r="E12" s="7"/>
      <c r="F12" s="7"/>
      <c r="G12" s="7"/>
      <c r="H12" s="12"/>
      <c r="I12" s="12"/>
      <c r="J12" s="12"/>
      <c r="K12" s="12"/>
      <c r="L12" s="12"/>
      <c r="M12" s="12"/>
      <c r="N12" s="12"/>
      <c r="O12" s="12"/>
      <c r="P12" s="12"/>
      <c r="Q12" s="12"/>
      <c r="R12" s="12"/>
      <c r="S12" s="12"/>
      <c r="T12" s="12"/>
      <c r="U12" s="12"/>
    </row>
    <row r="13" spans="1:29" s="11" customFormat="1" ht="18.75">
      <c r="A13" s="340" t="s">
        <v>9</v>
      </c>
      <c r="B13" s="340"/>
      <c r="C13" s="340"/>
      <c r="D13" s="5"/>
      <c r="E13" s="5"/>
      <c r="F13" s="5"/>
      <c r="G13" s="5"/>
      <c r="H13" s="12"/>
      <c r="I13" s="12"/>
      <c r="J13" s="12"/>
      <c r="K13" s="12"/>
      <c r="L13" s="12"/>
      <c r="M13" s="12"/>
      <c r="N13" s="12"/>
      <c r="O13" s="12"/>
      <c r="P13" s="12"/>
      <c r="Q13" s="12"/>
      <c r="R13" s="12"/>
      <c r="S13" s="12"/>
      <c r="T13" s="12"/>
      <c r="U13" s="12"/>
    </row>
    <row r="14" spans="1:29" s="8" customFormat="1" ht="15.75" customHeight="1">
      <c r="A14" s="345"/>
      <c r="B14" s="345"/>
      <c r="C14" s="345"/>
      <c r="D14" s="9"/>
      <c r="E14" s="9"/>
      <c r="F14" s="9"/>
      <c r="G14" s="9"/>
      <c r="H14" s="9"/>
      <c r="I14" s="9"/>
      <c r="J14" s="9"/>
      <c r="K14" s="9"/>
      <c r="L14" s="9"/>
      <c r="M14" s="9"/>
      <c r="N14" s="9"/>
      <c r="O14" s="9"/>
      <c r="P14" s="9"/>
      <c r="Q14" s="9"/>
      <c r="R14" s="9"/>
      <c r="S14" s="9"/>
      <c r="T14" s="9"/>
      <c r="U14" s="9"/>
    </row>
    <row r="15" spans="1:29" s="2" customFormat="1" ht="15.75">
      <c r="A15" s="339" t="str">
        <f>'1. паспорт местоположение'!A15:C15</f>
        <v>Строительство КЛ-0,4кВ ТП-3 2х2500кВА Марьина гора до ж/д №21 ВРУ1</v>
      </c>
      <c r="B15" s="339"/>
      <c r="C15" s="339"/>
      <c r="D15" s="7"/>
      <c r="E15" s="7"/>
      <c r="F15" s="7"/>
      <c r="G15" s="7"/>
      <c r="H15" s="7"/>
      <c r="I15" s="7"/>
      <c r="J15" s="7"/>
      <c r="K15" s="7"/>
      <c r="L15" s="7"/>
      <c r="M15" s="7"/>
      <c r="N15" s="7"/>
      <c r="O15" s="7"/>
      <c r="P15" s="7"/>
      <c r="Q15" s="7"/>
      <c r="R15" s="7"/>
      <c r="S15" s="7"/>
      <c r="T15" s="7"/>
      <c r="U15" s="7"/>
    </row>
    <row r="16" spans="1:29" s="2" customFormat="1" ht="15" customHeight="1">
      <c r="A16" s="340" t="s">
        <v>7</v>
      </c>
      <c r="B16" s="340"/>
      <c r="C16" s="340"/>
      <c r="D16" s="5"/>
      <c r="E16" s="5"/>
      <c r="F16" s="5"/>
      <c r="G16" s="5"/>
      <c r="H16" s="5"/>
      <c r="I16" s="5"/>
      <c r="J16" s="5"/>
      <c r="K16" s="5"/>
      <c r="L16" s="5"/>
      <c r="M16" s="5"/>
      <c r="N16" s="5"/>
      <c r="O16" s="5"/>
      <c r="P16" s="5"/>
      <c r="Q16" s="5"/>
      <c r="R16" s="5"/>
      <c r="S16" s="5"/>
      <c r="T16" s="5"/>
      <c r="U16" s="5"/>
    </row>
    <row r="17" spans="1:21" s="2" customFormat="1" ht="15" customHeight="1">
      <c r="A17" s="341"/>
      <c r="B17" s="341"/>
      <c r="C17" s="341"/>
      <c r="D17" s="3"/>
      <c r="E17" s="3"/>
      <c r="F17" s="3"/>
      <c r="G17" s="3"/>
      <c r="H17" s="3"/>
      <c r="I17" s="3"/>
      <c r="J17" s="3"/>
      <c r="K17" s="3"/>
      <c r="L17" s="3"/>
      <c r="M17" s="3"/>
      <c r="N17" s="3"/>
      <c r="O17" s="3"/>
      <c r="P17" s="3"/>
      <c r="Q17" s="3"/>
      <c r="R17" s="3"/>
    </row>
    <row r="18" spans="1:21" s="2" customFormat="1" ht="27.75" customHeight="1">
      <c r="A18" s="342" t="s">
        <v>497</v>
      </c>
      <c r="B18" s="342"/>
      <c r="C18" s="342"/>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2" customFormat="1" ht="16.5" customHeight="1">
      <c r="A21" s="31">
        <v>1</v>
      </c>
      <c r="B21" s="32">
        <v>2</v>
      </c>
      <c r="C21" s="31">
        <v>3</v>
      </c>
      <c r="D21" s="29"/>
      <c r="E21" s="29"/>
      <c r="F21" s="29"/>
      <c r="G21" s="29"/>
      <c r="H21" s="28"/>
      <c r="I21" s="28"/>
      <c r="J21" s="28"/>
      <c r="K21" s="28"/>
      <c r="L21" s="28"/>
      <c r="M21" s="28"/>
      <c r="N21" s="28"/>
      <c r="O21" s="28"/>
      <c r="P21" s="28"/>
      <c r="Q21" s="28"/>
      <c r="R21" s="28"/>
      <c r="S21" s="27"/>
      <c r="T21" s="27"/>
      <c r="U21" s="27"/>
    </row>
    <row r="22" spans="1:21" s="2" customFormat="1" ht="82.5" customHeight="1">
      <c r="A22" s="24" t="s">
        <v>66</v>
      </c>
      <c r="B22" s="30" t="s">
        <v>510</v>
      </c>
      <c r="C22" s="64" t="str">
        <f>'1. паспорт местоположение'!C23</f>
        <v>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v>
      </c>
      <c r="D22" s="29"/>
      <c r="E22" s="29"/>
      <c r="F22" s="28"/>
      <c r="G22" s="28"/>
      <c r="H22" s="28"/>
      <c r="I22" s="28"/>
      <c r="J22" s="28"/>
      <c r="K22" s="28"/>
      <c r="L22" s="28"/>
      <c r="M22" s="28"/>
      <c r="N22" s="28"/>
      <c r="O22" s="28"/>
      <c r="P22" s="28"/>
      <c r="Q22" s="27"/>
      <c r="R22" s="27"/>
      <c r="S22" s="27"/>
      <c r="T22" s="27"/>
      <c r="U22" s="27"/>
    </row>
    <row r="23" spans="1:21" ht="42.75" customHeight="1">
      <c r="A23" s="24" t="s">
        <v>64</v>
      </c>
      <c r="B23" s="26" t="s">
        <v>546</v>
      </c>
      <c r="C23" s="31" t="s">
        <v>380</v>
      </c>
      <c r="D23" s="23"/>
      <c r="E23" s="23"/>
      <c r="F23" s="23"/>
      <c r="G23" s="23"/>
      <c r="H23" s="23"/>
      <c r="I23" s="23"/>
      <c r="J23" s="23"/>
      <c r="K23" s="23"/>
      <c r="L23" s="23"/>
      <c r="M23" s="23"/>
      <c r="N23" s="23"/>
      <c r="O23" s="23"/>
      <c r="P23" s="23"/>
      <c r="Q23" s="23"/>
      <c r="R23" s="23"/>
      <c r="S23" s="23"/>
      <c r="T23" s="23"/>
      <c r="U23" s="23"/>
    </row>
    <row r="24" spans="1:21" ht="18.75" customHeight="1">
      <c r="A24" s="24"/>
      <c r="B24" s="179" t="s">
        <v>577</v>
      </c>
      <c r="C24" s="282">
        <f>'1. паспорт местоположение'!C41</f>
        <v>0</v>
      </c>
      <c r="D24" s="23"/>
      <c r="E24" s="23"/>
      <c r="F24" s="23"/>
      <c r="G24" s="23"/>
      <c r="H24" s="23"/>
      <c r="I24" s="23"/>
      <c r="J24" s="23"/>
      <c r="K24" s="23"/>
      <c r="L24" s="23"/>
      <c r="M24" s="23"/>
      <c r="N24" s="23"/>
      <c r="O24" s="23"/>
      <c r="P24" s="23"/>
      <c r="Q24" s="23"/>
      <c r="R24" s="23"/>
      <c r="S24" s="23"/>
      <c r="T24" s="23"/>
      <c r="U24" s="23"/>
    </row>
    <row r="25" spans="1:21" ht="18.75" customHeight="1">
      <c r="A25" s="24"/>
      <c r="B25" s="179" t="s">
        <v>133</v>
      </c>
      <c r="C25" s="282">
        <f>'1. паспорт местоположение'!C42</f>
        <v>0.32800000000000001</v>
      </c>
      <c r="D25" s="23"/>
      <c r="E25" s="23"/>
      <c r="F25" s="23"/>
      <c r="G25" s="23"/>
      <c r="H25" s="23"/>
      <c r="I25" s="23"/>
      <c r="J25" s="23"/>
      <c r="K25" s="23"/>
      <c r="L25" s="23"/>
      <c r="M25" s="23"/>
      <c r="N25" s="23"/>
      <c r="O25" s="23"/>
      <c r="P25" s="23"/>
      <c r="Q25" s="23"/>
      <c r="R25" s="23"/>
      <c r="S25" s="23"/>
      <c r="T25" s="23"/>
      <c r="U25" s="23"/>
    </row>
    <row r="26" spans="1:21" ht="63" customHeight="1">
      <c r="A26" s="24" t="s">
        <v>63</v>
      </c>
      <c r="B26" s="26" t="s">
        <v>530</v>
      </c>
      <c r="C26" s="31" t="str">
        <f>A15</f>
        <v>Строительство КЛ-0,4кВ ТП-3 2х2500кВА Марьина гора до ж/д №21 ВРУ1</v>
      </c>
      <c r="D26" s="23"/>
      <c r="E26" s="23"/>
      <c r="F26" s="23"/>
      <c r="G26" s="23"/>
      <c r="H26" s="23"/>
      <c r="I26" s="23"/>
      <c r="J26" s="23"/>
      <c r="K26" s="23"/>
      <c r="L26" s="23"/>
      <c r="M26" s="23"/>
      <c r="N26" s="23"/>
      <c r="O26" s="23"/>
      <c r="P26" s="23"/>
      <c r="Q26" s="23"/>
      <c r="R26" s="23"/>
      <c r="S26" s="23"/>
      <c r="T26" s="23"/>
      <c r="U26" s="23"/>
    </row>
    <row r="27" spans="1:21" ht="63" customHeight="1">
      <c r="A27" s="24" t="s">
        <v>62</v>
      </c>
      <c r="B27" s="256" t="s">
        <v>581</v>
      </c>
      <c r="C27" s="200">
        <f>'1. паспорт местоположение'!C50</f>
        <v>0.71628119999999995</v>
      </c>
      <c r="D27" s="23"/>
      <c r="E27" s="23"/>
      <c r="F27" s="23"/>
      <c r="G27" s="23"/>
      <c r="H27" s="23"/>
      <c r="I27" s="23"/>
      <c r="J27" s="23"/>
      <c r="K27" s="23"/>
      <c r="L27" s="23"/>
      <c r="M27" s="23"/>
      <c r="N27" s="23"/>
      <c r="O27" s="23"/>
      <c r="P27" s="23"/>
      <c r="Q27" s="23"/>
      <c r="R27" s="23"/>
      <c r="S27" s="23"/>
      <c r="T27" s="23"/>
      <c r="U27" s="23"/>
    </row>
    <row r="28" spans="1:21" ht="42.75" customHeight="1">
      <c r="A28" s="24" t="s">
        <v>61</v>
      </c>
      <c r="B28" s="26" t="s">
        <v>240</v>
      </c>
      <c r="C28" s="31" t="s">
        <v>380</v>
      </c>
      <c r="D28" s="23"/>
      <c r="E28" s="23"/>
      <c r="F28" s="23"/>
      <c r="G28" s="23"/>
      <c r="H28" s="23"/>
      <c r="I28" s="23"/>
      <c r="J28" s="23"/>
      <c r="K28" s="23"/>
      <c r="L28" s="23"/>
      <c r="M28" s="23"/>
      <c r="N28" s="23"/>
      <c r="O28" s="23"/>
      <c r="P28" s="23"/>
      <c r="Q28" s="23"/>
      <c r="R28" s="23"/>
      <c r="S28" s="23"/>
      <c r="T28" s="23"/>
      <c r="U28" s="23"/>
    </row>
    <row r="29" spans="1:21" ht="96.75" customHeight="1">
      <c r="A29" s="24" t="s">
        <v>60</v>
      </c>
      <c r="B29" s="26" t="s">
        <v>511</v>
      </c>
      <c r="C29" s="201" t="str">
        <f>VLOOKUP(C12,'[6]3.1. паспорт Техсостояние ПС'!$A$21:$X$667,24,FALSE)</f>
        <v>ООО "Сибпромстрой Югория" заявки № 4112-4138 от 31.07.2020г. Многоквартирные жилые дома №1,2,3,4,5,6,7,8,9,10,11,12,13,14,15,16,17,18,19,20,21,22,23,25,25,26 в жилом районе "Марьина гора" в г.Сургут</v>
      </c>
      <c r="D29" s="23"/>
      <c r="E29" s="23"/>
      <c r="F29" s="23"/>
      <c r="G29" s="23"/>
      <c r="H29" s="23"/>
      <c r="I29" s="23"/>
      <c r="J29" s="23"/>
      <c r="K29" s="23"/>
      <c r="L29" s="23"/>
      <c r="M29" s="23"/>
      <c r="N29" s="23"/>
      <c r="O29" s="23"/>
      <c r="P29" s="23"/>
      <c r="Q29" s="23"/>
      <c r="R29" s="23"/>
      <c r="S29" s="23"/>
      <c r="T29" s="23"/>
      <c r="U29" s="23"/>
    </row>
    <row r="30" spans="1:21" ht="42.75" customHeight="1">
      <c r="A30" s="24" t="s">
        <v>58</v>
      </c>
      <c r="B30" s="26" t="s">
        <v>59</v>
      </c>
      <c r="C30" s="31">
        <f>VLOOKUP(C12,'[6]2'!$A$15:$CR$670,6,FALSE)</f>
        <v>2021</v>
      </c>
      <c r="D30" s="23"/>
      <c r="E30" s="23"/>
      <c r="F30" s="23"/>
      <c r="G30" s="23"/>
      <c r="H30" s="23"/>
      <c r="I30" s="23"/>
      <c r="J30" s="23"/>
      <c r="K30" s="23"/>
      <c r="L30" s="23"/>
      <c r="M30" s="23"/>
      <c r="N30" s="23"/>
      <c r="O30" s="23"/>
      <c r="P30" s="23"/>
      <c r="Q30" s="23"/>
      <c r="R30" s="23"/>
      <c r="S30" s="23"/>
      <c r="T30" s="23"/>
      <c r="U30" s="23"/>
    </row>
    <row r="31" spans="1:21" ht="42.75" customHeight="1">
      <c r="A31" s="24" t="s">
        <v>56</v>
      </c>
      <c r="B31" s="25" t="s">
        <v>57</v>
      </c>
      <c r="C31" s="31">
        <f>VLOOKUP(C12,'[6]2'!$A$15:$CR$670,7,FALSE)</f>
        <v>2021</v>
      </c>
      <c r="D31" s="23"/>
      <c r="E31" s="23"/>
      <c r="F31" s="23"/>
      <c r="G31" s="23"/>
      <c r="H31" s="23"/>
      <c r="I31" s="23"/>
      <c r="J31" s="23"/>
      <c r="K31" s="23"/>
      <c r="L31" s="23"/>
      <c r="M31" s="23"/>
      <c r="N31" s="23"/>
      <c r="O31" s="23"/>
      <c r="P31" s="23"/>
      <c r="Q31" s="23"/>
      <c r="R31" s="23"/>
      <c r="S31" s="23"/>
      <c r="T31" s="23"/>
      <c r="U31" s="23"/>
    </row>
    <row r="32" spans="1:21" ht="42.75" customHeight="1">
      <c r="A32" s="24" t="s">
        <v>74</v>
      </c>
      <c r="B32" s="25" t="s">
        <v>55</v>
      </c>
      <c r="C32" s="31" t="str">
        <f>VLOOKUP(C12,'[6]2'!$A$15:$CR$670,5,FALSE)</f>
        <v>C</v>
      </c>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row r="383" spans="1:21">
      <c r="A383" s="23"/>
      <c r="B383" s="23"/>
      <c r="C383" s="23"/>
      <c r="D383" s="23"/>
      <c r="E383" s="23"/>
      <c r="F383" s="23"/>
      <c r="G383" s="23"/>
      <c r="H383" s="23"/>
      <c r="I383" s="23"/>
      <c r="J383" s="23"/>
      <c r="K383" s="23"/>
      <c r="L383" s="23"/>
      <c r="M383" s="23"/>
      <c r="N383" s="23"/>
      <c r="O383" s="23"/>
      <c r="P383" s="23"/>
      <c r="Q383" s="23"/>
      <c r="R383" s="23"/>
      <c r="S383" s="23"/>
      <c r="T383" s="23"/>
      <c r="U383" s="23"/>
    </row>
    <row r="384" spans="1:21">
      <c r="A384" s="23"/>
      <c r="B384" s="23"/>
      <c r="C384" s="23"/>
      <c r="D384" s="23"/>
      <c r="E384" s="23"/>
      <c r="F384" s="23"/>
      <c r="G384" s="23"/>
      <c r="H384" s="23"/>
      <c r="I384" s="23"/>
      <c r="J384" s="23"/>
      <c r="K384" s="23"/>
      <c r="L384" s="23"/>
      <c r="M384" s="23"/>
      <c r="N384" s="23"/>
      <c r="O384" s="23"/>
      <c r="P384" s="23"/>
      <c r="Q384" s="23"/>
      <c r="R384" s="23"/>
      <c r="S384" s="23"/>
      <c r="T384" s="23"/>
      <c r="U384" s="23"/>
    </row>
  </sheetData>
  <mergeCells count="13">
    <mergeCell ref="A5:C5"/>
    <mergeCell ref="A15:C15"/>
    <mergeCell ref="A16:C16"/>
    <mergeCell ref="A17:C17"/>
    <mergeCell ref="A18:C18"/>
    <mergeCell ref="A7:C7"/>
    <mergeCell ref="A8:C8"/>
    <mergeCell ref="A9:C9"/>
    <mergeCell ref="A10:C10"/>
    <mergeCell ref="A11:C11"/>
    <mergeCell ref="A13:C13"/>
    <mergeCell ref="A14:C14"/>
    <mergeCell ref="A12:B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37"/>
  <sheetViews>
    <sheetView view="pageBreakPreview" topLeftCell="I1" zoomScale="80" zoomScaleNormal="80" zoomScaleSheetLayoutView="80" workbookViewId="0">
      <selection activeCell="N27" sqref="N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9" t="s">
        <v>377</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6" spans="1:28" ht="18.75">
      <c r="A6" s="344" t="s">
        <v>11</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155"/>
      <c r="AB6" s="155"/>
    </row>
    <row r="7" spans="1:28" ht="18.7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155"/>
      <c r="AB7" s="155"/>
    </row>
    <row r="8" spans="1:28">
      <c r="A8" s="390" t="s">
        <v>8</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156"/>
      <c r="AB8" s="156"/>
    </row>
    <row r="9" spans="1:28" ht="15.75">
      <c r="A9" s="340" t="s">
        <v>10</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157"/>
      <c r="AB9" s="157"/>
    </row>
    <row r="10" spans="1:28" ht="18.7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155"/>
      <c r="AB10" s="155"/>
    </row>
    <row r="11" spans="1:28">
      <c r="A11" s="390" t="s">
        <v>8</v>
      </c>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156"/>
      <c r="AB11" s="156"/>
    </row>
    <row r="12" spans="1:28" ht="15.75">
      <c r="A12" s="340" t="s">
        <v>9</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157"/>
      <c r="AB12" s="157"/>
    </row>
    <row r="13" spans="1:28" ht="18.7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0"/>
      <c r="AB13" s="10"/>
    </row>
    <row r="14" spans="1:28">
      <c r="A14" s="390" t="s">
        <v>8</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156"/>
      <c r="AB14" s="156"/>
    </row>
    <row r="15" spans="1:28" ht="15.75">
      <c r="A15" s="340" t="s">
        <v>7</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157"/>
      <c r="AB15" s="157"/>
    </row>
    <row r="16" spans="1:28">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163"/>
      <c r="AB16" s="163"/>
    </row>
    <row r="17" spans="1:28">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163"/>
      <c r="AB17" s="163"/>
    </row>
    <row r="18" spans="1:28">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163"/>
      <c r="AB18" s="163"/>
    </row>
    <row r="19" spans="1:28">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163"/>
      <c r="AB19" s="163"/>
    </row>
    <row r="20" spans="1:28">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164"/>
      <c r="AB20" s="164"/>
    </row>
    <row r="21" spans="1:28">
      <c r="A21" s="392"/>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164"/>
      <c r="AB21" s="164"/>
    </row>
    <row r="22" spans="1:28">
      <c r="A22" s="393" t="s">
        <v>529</v>
      </c>
      <c r="B22" s="393"/>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165"/>
      <c r="AB22" s="165"/>
    </row>
    <row r="23" spans="1:28" ht="32.25" customHeight="1">
      <c r="A23" s="395" t="s">
        <v>378</v>
      </c>
      <c r="B23" s="396"/>
      <c r="C23" s="396"/>
      <c r="D23" s="396"/>
      <c r="E23" s="396"/>
      <c r="F23" s="396"/>
      <c r="G23" s="396"/>
      <c r="H23" s="396"/>
      <c r="I23" s="396"/>
      <c r="J23" s="396"/>
      <c r="K23" s="396"/>
      <c r="L23" s="397"/>
      <c r="M23" s="394" t="s">
        <v>379</v>
      </c>
      <c r="N23" s="394"/>
      <c r="O23" s="394"/>
      <c r="P23" s="394"/>
      <c r="Q23" s="394"/>
      <c r="R23" s="394"/>
      <c r="S23" s="394"/>
      <c r="T23" s="394"/>
      <c r="U23" s="394"/>
      <c r="V23" s="394"/>
      <c r="W23" s="394"/>
      <c r="X23" s="394"/>
      <c r="Y23" s="394"/>
      <c r="Z23" s="394"/>
    </row>
    <row r="24" spans="1:28" ht="151.5" customHeight="1">
      <c r="A24" s="103" t="s">
        <v>243</v>
      </c>
      <c r="B24" s="104" t="s">
        <v>272</v>
      </c>
      <c r="C24" s="103" t="s">
        <v>371</v>
      </c>
      <c r="D24" s="103" t="s">
        <v>244</v>
      </c>
      <c r="E24" s="103" t="s">
        <v>372</v>
      </c>
      <c r="F24" s="103" t="s">
        <v>374</v>
      </c>
      <c r="G24" s="103" t="s">
        <v>373</v>
      </c>
      <c r="H24" s="103" t="s">
        <v>245</v>
      </c>
      <c r="I24" s="103" t="s">
        <v>375</v>
      </c>
      <c r="J24" s="103" t="s">
        <v>277</v>
      </c>
      <c r="K24" s="104" t="s">
        <v>271</v>
      </c>
      <c r="L24" s="104" t="s">
        <v>246</v>
      </c>
      <c r="M24" s="105" t="s">
        <v>291</v>
      </c>
      <c r="N24" s="104" t="s">
        <v>536</v>
      </c>
      <c r="O24" s="103" t="s">
        <v>288</v>
      </c>
      <c r="P24" s="103" t="s">
        <v>289</v>
      </c>
      <c r="Q24" s="103" t="s">
        <v>287</v>
      </c>
      <c r="R24" s="103" t="s">
        <v>245</v>
      </c>
      <c r="S24" s="103" t="s">
        <v>286</v>
      </c>
      <c r="T24" s="103" t="s">
        <v>285</v>
      </c>
      <c r="U24" s="103" t="s">
        <v>370</v>
      </c>
      <c r="V24" s="103" t="s">
        <v>287</v>
      </c>
      <c r="W24" s="111" t="s">
        <v>270</v>
      </c>
      <c r="X24" s="111" t="s">
        <v>302</v>
      </c>
      <c r="Y24" s="111" t="s">
        <v>303</v>
      </c>
      <c r="Z24" s="113" t="s">
        <v>300</v>
      </c>
    </row>
    <row r="25" spans="1:28" ht="16.5" customHeight="1">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t="s">
        <v>284</v>
      </c>
      <c r="N26" s="95"/>
      <c r="O26" s="95"/>
      <c r="P26" s="95"/>
      <c r="Q26" s="95"/>
      <c r="R26" s="95"/>
      <c r="S26" s="95"/>
      <c r="T26" s="95"/>
      <c r="U26" s="95"/>
      <c r="V26" s="95"/>
      <c r="W26" s="252"/>
      <c r="X26" s="252"/>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99" t="s">
        <v>290</v>
      </c>
      <c r="N27" s="95"/>
      <c r="O27" s="95"/>
      <c r="P27" s="95"/>
      <c r="Q27" s="95"/>
      <c r="R27" s="95"/>
      <c r="S27" s="95"/>
      <c r="T27" s="95"/>
      <c r="U27" s="95"/>
      <c r="V27" s="95"/>
      <c r="W27" s="95"/>
      <c r="X27" s="95"/>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99" t="s">
        <v>0</v>
      </c>
      <c r="N28" s="99"/>
      <c r="O28" s="99"/>
      <c r="P28" s="99"/>
      <c r="Q28" s="99"/>
      <c r="R28" s="99"/>
      <c r="S28" s="99"/>
      <c r="T28" s="99"/>
      <c r="U28" s="99"/>
      <c r="V28" s="99"/>
      <c r="W28" s="99"/>
      <c r="X28" s="99"/>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95"/>
      <c r="N29" s="95"/>
      <c r="O29" s="95"/>
      <c r="P29" s="95"/>
      <c r="Q29" s="95"/>
      <c r="R29" s="95"/>
      <c r="S29" s="95"/>
      <c r="T29" s="95"/>
      <c r="U29" s="95"/>
      <c r="V29" s="95"/>
      <c r="W29" s="95"/>
      <c r="X29" s="95"/>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95"/>
      <c r="N30" s="95"/>
      <c r="O30" s="95"/>
      <c r="P30" s="95"/>
      <c r="Q30" s="95"/>
      <c r="R30" s="95"/>
      <c r="S30" s="95"/>
      <c r="T30" s="95"/>
      <c r="U30" s="95"/>
      <c r="V30" s="95"/>
      <c r="W30" s="95"/>
      <c r="X30" s="95"/>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25" zoomScale="80" zoomScaleNormal="80" zoomScaleSheetLayoutView="80" workbookViewId="0">
      <selection activeCell="Y26" sqref="Y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8" t="str">
        <f>'1. паспорт местоположение'!A5:C5</f>
        <v>Год раскрытия информации: 2021</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6" spans="1:28" ht="18.75">
      <c r="A6" s="344" t="s">
        <v>11</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155"/>
      <c r="AB6" s="155"/>
    </row>
    <row r="7" spans="1:28" ht="18.7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155"/>
      <c r="AB7" s="155"/>
    </row>
    <row r="8" spans="1:28">
      <c r="A8" s="390" t="str">
        <f>'1. паспорт местоположение'!A9:C9</f>
        <v>Общество с ограниченной ответственностью "Сургутские городские электрические сети"</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156"/>
      <c r="AB8" s="156"/>
    </row>
    <row r="9" spans="1:28" ht="15.75">
      <c r="A9" s="340" t="s">
        <v>10</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157"/>
      <c r="AB9" s="157"/>
    </row>
    <row r="10" spans="1:28" ht="18.7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155"/>
      <c r="AB10" s="155"/>
    </row>
    <row r="11" spans="1:28">
      <c r="A11" s="398" t="str">
        <f>'1. паспорт местоположение'!A12:B12</f>
        <v>G_</v>
      </c>
      <c r="B11" s="399"/>
      <c r="C11" s="399"/>
      <c r="D11" s="399"/>
      <c r="E11" s="399"/>
      <c r="F11" s="399"/>
      <c r="G11" s="399"/>
      <c r="H11" s="399"/>
      <c r="I11" s="399"/>
      <c r="J11" s="399"/>
      <c r="K11" s="399"/>
      <c r="L11" s="399"/>
      <c r="M11" s="399"/>
      <c r="N11" s="400" t="str">
        <f>'1. паспорт местоположение'!C12</f>
        <v>1.1.4.241</v>
      </c>
      <c r="O11" s="401"/>
      <c r="P11" s="401"/>
      <c r="Q11" s="401"/>
      <c r="R11" s="401"/>
      <c r="S11" s="401"/>
      <c r="T11" s="401"/>
      <c r="U11" s="401"/>
      <c r="V11" s="401"/>
      <c r="W11" s="401"/>
      <c r="X11" s="401"/>
      <c r="Y11" s="401"/>
      <c r="Z11" s="401"/>
      <c r="AA11" s="156"/>
      <c r="AB11" s="156"/>
    </row>
    <row r="12" spans="1:28" ht="15.75">
      <c r="A12" s="340" t="s">
        <v>9</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157"/>
      <c r="AB12" s="157"/>
    </row>
    <row r="13" spans="1:28" ht="18.7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0"/>
      <c r="AB13" s="10"/>
    </row>
    <row r="14" spans="1:28">
      <c r="A14" s="390" t="s">
        <v>8</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156"/>
      <c r="AB14" s="156"/>
    </row>
    <row r="15" spans="1:28" ht="15.75">
      <c r="A15" s="340" t="s">
        <v>7</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157"/>
      <c r="AB15" s="157"/>
    </row>
    <row r="16" spans="1:28">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163"/>
      <c r="AB16" s="163"/>
    </row>
    <row r="17" spans="1:28">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163"/>
      <c r="AB17" s="163"/>
    </row>
    <row r="18" spans="1:28">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163"/>
      <c r="AB18" s="163"/>
    </row>
    <row r="19" spans="1:28">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163"/>
      <c r="AB19" s="163"/>
    </row>
    <row r="20" spans="1:28">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164"/>
      <c r="AB20" s="164"/>
    </row>
    <row r="21" spans="1:28">
      <c r="A21" s="392"/>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164"/>
      <c r="AB21" s="164"/>
    </row>
    <row r="22" spans="1:28">
      <c r="A22" s="393" t="s">
        <v>529</v>
      </c>
      <c r="B22" s="393"/>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165"/>
      <c r="AB22" s="165"/>
    </row>
    <row r="23" spans="1:28" ht="32.25" customHeight="1">
      <c r="A23" s="395" t="s">
        <v>378</v>
      </c>
      <c r="B23" s="396"/>
      <c r="C23" s="396"/>
      <c r="D23" s="396"/>
      <c r="E23" s="396"/>
      <c r="F23" s="396"/>
      <c r="G23" s="396"/>
      <c r="H23" s="396"/>
      <c r="I23" s="396"/>
      <c r="J23" s="396"/>
      <c r="K23" s="396"/>
      <c r="L23" s="397"/>
      <c r="M23" s="394" t="s">
        <v>379</v>
      </c>
      <c r="N23" s="394"/>
      <c r="O23" s="394"/>
      <c r="P23" s="394"/>
      <c r="Q23" s="394"/>
      <c r="R23" s="394"/>
      <c r="S23" s="394"/>
      <c r="T23" s="394"/>
      <c r="U23" s="394"/>
      <c r="V23" s="394"/>
      <c r="W23" s="394"/>
      <c r="X23" s="394"/>
      <c r="Y23" s="394"/>
      <c r="Z23" s="394"/>
    </row>
    <row r="24" spans="1:28" ht="151.5" customHeight="1">
      <c r="A24" s="223" t="s">
        <v>243</v>
      </c>
      <c r="B24" s="104" t="s">
        <v>272</v>
      </c>
      <c r="C24" s="223" t="s">
        <v>371</v>
      </c>
      <c r="D24" s="223" t="s">
        <v>244</v>
      </c>
      <c r="E24" s="223" t="s">
        <v>372</v>
      </c>
      <c r="F24" s="223" t="s">
        <v>374</v>
      </c>
      <c r="G24" s="223" t="s">
        <v>373</v>
      </c>
      <c r="H24" s="223" t="s">
        <v>245</v>
      </c>
      <c r="I24" s="223" t="s">
        <v>375</v>
      </c>
      <c r="J24" s="223" t="s">
        <v>277</v>
      </c>
      <c r="K24" s="104" t="s">
        <v>271</v>
      </c>
      <c r="L24" s="104" t="s">
        <v>246</v>
      </c>
      <c r="M24" s="105" t="s">
        <v>291</v>
      </c>
      <c r="N24" s="104" t="s">
        <v>536</v>
      </c>
      <c r="O24" s="223" t="s">
        <v>288</v>
      </c>
      <c r="P24" s="223" t="s">
        <v>289</v>
      </c>
      <c r="Q24" s="223" t="s">
        <v>287</v>
      </c>
      <c r="R24" s="223" t="s">
        <v>245</v>
      </c>
      <c r="S24" s="223" t="s">
        <v>286</v>
      </c>
      <c r="T24" s="223" t="s">
        <v>285</v>
      </c>
      <c r="U24" s="223" t="s">
        <v>370</v>
      </c>
      <c r="V24" s="223" t="s">
        <v>287</v>
      </c>
      <c r="W24" s="111" t="s">
        <v>270</v>
      </c>
      <c r="X24" s="111" t="s">
        <v>302</v>
      </c>
      <c r="Y24" s="111" t="s">
        <v>303</v>
      </c>
      <c r="Z24" s="113" t="s">
        <v>300</v>
      </c>
    </row>
    <row r="25" spans="1:28" ht="16.5" customHeight="1">
      <c r="A25" s="223">
        <v>1</v>
      </c>
      <c r="B25" s="104">
        <v>2</v>
      </c>
      <c r="C25" s="223">
        <v>3</v>
      </c>
      <c r="D25" s="104">
        <v>4</v>
      </c>
      <c r="E25" s="223">
        <v>5</v>
      </c>
      <c r="F25" s="104">
        <v>6</v>
      </c>
      <c r="G25" s="223">
        <v>7</v>
      </c>
      <c r="H25" s="104">
        <v>8</v>
      </c>
      <c r="I25" s="223">
        <v>9</v>
      </c>
      <c r="J25" s="104">
        <v>10</v>
      </c>
      <c r="K25" s="223">
        <v>11</v>
      </c>
      <c r="L25" s="104">
        <v>12</v>
      </c>
      <c r="M25" s="223">
        <v>13</v>
      </c>
      <c r="N25" s="104">
        <v>14</v>
      </c>
      <c r="O25" s="223">
        <v>15</v>
      </c>
      <c r="P25" s="104">
        <v>16</v>
      </c>
      <c r="Q25" s="223">
        <v>17</v>
      </c>
      <c r="R25" s="104">
        <v>18</v>
      </c>
      <c r="S25" s="223">
        <v>19</v>
      </c>
      <c r="T25" s="104">
        <v>20</v>
      </c>
      <c r="U25" s="223">
        <v>21</v>
      </c>
      <c r="V25" s="104">
        <v>22</v>
      </c>
      <c r="W25" s="223">
        <v>23</v>
      </c>
      <c r="X25" s="104">
        <v>24</v>
      </c>
      <c r="Y25" s="223">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c r="N26" s="95"/>
      <c r="O26" s="95"/>
      <c r="P26" s="95"/>
      <c r="Q26" s="95"/>
      <c r="R26" s="95"/>
      <c r="S26" s="95"/>
      <c r="T26" s="95"/>
      <c r="U26" s="95"/>
      <c r="V26" s="95"/>
      <c r="W26" s="251"/>
      <c r="X26" s="99"/>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101">
        <v>2018</v>
      </c>
      <c r="N27" s="250"/>
      <c r="O27" s="250"/>
      <c r="P27" s="250"/>
      <c r="Q27" s="250"/>
      <c r="R27" s="250"/>
      <c r="S27" s="250"/>
      <c r="T27" s="250"/>
      <c r="U27" s="250"/>
      <c r="V27" s="250"/>
      <c r="W27" s="98">
        <v>6.25E-2</v>
      </c>
      <c r="X27" s="257">
        <v>4.2799999999999998E-2</v>
      </c>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101">
        <v>2019</v>
      </c>
      <c r="N28" s="99"/>
      <c r="O28" s="99"/>
      <c r="P28" s="99"/>
      <c r="Q28" s="99"/>
      <c r="R28" s="99"/>
      <c r="S28" s="99"/>
      <c r="T28" s="99"/>
      <c r="U28" s="99"/>
      <c r="V28" s="99"/>
      <c r="W28" s="98">
        <v>6.1499999999999999E-2</v>
      </c>
      <c r="X28" s="257">
        <v>4.2200000000000001E-2</v>
      </c>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101">
        <v>2020</v>
      </c>
      <c r="N29" s="250"/>
      <c r="O29" s="250"/>
      <c r="P29" s="250"/>
      <c r="Q29" s="250"/>
      <c r="R29" s="250"/>
      <c r="S29" s="250"/>
      <c r="T29" s="250"/>
      <c r="U29" s="250"/>
      <c r="V29" s="250"/>
      <c r="W29" s="98">
        <v>6.0600000000000001E-2</v>
      </c>
      <c r="X29" s="257">
        <v>4.1500000000000002E-2</v>
      </c>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101">
        <v>2021</v>
      </c>
      <c r="N30" s="250"/>
      <c r="O30" s="250"/>
      <c r="P30" s="250"/>
      <c r="Q30" s="250"/>
      <c r="R30" s="250"/>
      <c r="S30" s="250"/>
      <c r="T30" s="250"/>
      <c r="U30" s="250"/>
      <c r="V30" s="250"/>
      <c r="W30" s="98">
        <v>5.9700000000000003E-2</v>
      </c>
      <c r="X30" s="257">
        <v>4.0899999999999999E-2</v>
      </c>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250">
        <v>2022</v>
      </c>
      <c r="N31" s="250"/>
      <c r="O31" s="250"/>
      <c r="P31" s="250"/>
      <c r="Q31" s="250"/>
      <c r="R31" s="250"/>
      <c r="S31" s="250"/>
      <c r="T31" s="250"/>
      <c r="U31" s="250"/>
      <c r="V31" s="250"/>
      <c r="W31" s="98">
        <v>5.8799999999999998E-2</v>
      </c>
      <c r="X31" s="257">
        <v>4.0300000000000002E-2</v>
      </c>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1">
    <mergeCell ref="A10:Z10"/>
    <mergeCell ref="A4:Z4"/>
    <mergeCell ref="A6:Z6"/>
    <mergeCell ref="A7:Z7"/>
    <mergeCell ref="A8:Z8"/>
    <mergeCell ref="A9:Z9"/>
    <mergeCell ref="A23:L23"/>
    <mergeCell ref="M23:Z23"/>
    <mergeCell ref="A11:M11"/>
    <mergeCell ref="N11:Z11"/>
    <mergeCell ref="A17:Z17"/>
    <mergeCell ref="A18:Z18"/>
    <mergeCell ref="A19:Z19"/>
    <mergeCell ref="A20:Z20"/>
    <mergeCell ref="A21:Z21"/>
    <mergeCell ref="A22:Z22"/>
    <mergeCell ref="A12:Z12"/>
    <mergeCell ref="A13:Z13"/>
    <mergeCell ref="A14:Z14"/>
    <mergeCell ref="A15:Z15"/>
    <mergeCell ref="A16:Z16"/>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B360"/>
  <sheetViews>
    <sheetView view="pageBreakPreview" zoomScale="60"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3" t="s">
        <v>70</v>
      </c>
    </row>
    <row r="2" spans="1:28" s="11" customFormat="1" ht="18.75" customHeight="1">
      <c r="A2" s="17"/>
      <c r="B2" s="17"/>
      <c r="O2" s="14" t="s">
        <v>12</v>
      </c>
    </row>
    <row r="3" spans="1:28" s="11" customFormat="1" ht="18.75">
      <c r="A3" s="16"/>
      <c r="B3" s="16"/>
      <c r="O3" s="14" t="s">
        <v>69</v>
      </c>
    </row>
    <row r="4" spans="1:28" s="11" customFormat="1" ht="18.75">
      <c r="A4" s="16"/>
      <c r="B4" s="16"/>
      <c r="L4" s="14"/>
    </row>
    <row r="5" spans="1:28" s="11" customFormat="1" ht="15.75">
      <c r="A5" s="349" t="s">
        <v>377</v>
      </c>
      <c r="B5" s="349"/>
      <c r="C5" s="349"/>
      <c r="D5" s="349"/>
      <c r="E5" s="349"/>
      <c r="F5" s="349"/>
      <c r="G5" s="349"/>
      <c r="H5" s="349"/>
      <c r="I5" s="349"/>
      <c r="J5" s="349"/>
      <c r="K5" s="349"/>
      <c r="L5" s="349"/>
      <c r="M5" s="349"/>
      <c r="N5" s="349"/>
      <c r="O5" s="349"/>
      <c r="P5" s="162"/>
      <c r="Q5" s="162"/>
      <c r="R5" s="162"/>
      <c r="S5" s="162"/>
      <c r="T5" s="162"/>
      <c r="U5" s="162"/>
      <c r="V5" s="162"/>
      <c r="W5" s="162"/>
      <c r="X5" s="162"/>
      <c r="Y5" s="162"/>
      <c r="Z5" s="162"/>
      <c r="AA5" s="162"/>
      <c r="AB5" s="162"/>
    </row>
    <row r="6" spans="1:28" s="11" customFormat="1" ht="18.75">
      <c r="A6" s="16"/>
      <c r="B6" s="16"/>
      <c r="L6" s="14"/>
    </row>
    <row r="7" spans="1:28" s="11" customFormat="1" ht="18.75">
      <c r="A7" s="344" t="s">
        <v>11</v>
      </c>
      <c r="B7" s="344"/>
      <c r="C7" s="344"/>
      <c r="D7" s="344"/>
      <c r="E7" s="344"/>
      <c r="F7" s="344"/>
      <c r="G7" s="344"/>
      <c r="H7" s="344"/>
      <c r="I7" s="344"/>
      <c r="J7" s="344"/>
      <c r="K7" s="344"/>
      <c r="L7" s="344"/>
      <c r="M7" s="344"/>
      <c r="N7" s="344"/>
      <c r="O7" s="344"/>
      <c r="P7" s="12"/>
      <c r="Q7" s="12"/>
      <c r="R7" s="12"/>
      <c r="S7" s="12"/>
      <c r="T7" s="12"/>
      <c r="U7" s="12"/>
      <c r="V7" s="12"/>
      <c r="W7" s="12"/>
      <c r="X7" s="12"/>
      <c r="Y7" s="12"/>
      <c r="Z7" s="12"/>
    </row>
    <row r="8" spans="1:28" s="11" customFormat="1" ht="18.75">
      <c r="A8" s="344"/>
      <c r="B8" s="344"/>
      <c r="C8" s="344"/>
      <c r="D8" s="344"/>
      <c r="E8" s="344"/>
      <c r="F8" s="344"/>
      <c r="G8" s="344"/>
      <c r="H8" s="344"/>
      <c r="I8" s="344"/>
      <c r="J8" s="344"/>
      <c r="K8" s="344"/>
      <c r="L8" s="344"/>
      <c r="M8" s="344"/>
      <c r="N8" s="344"/>
      <c r="O8" s="344"/>
      <c r="P8" s="12"/>
      <c r="Q8" s="12"/>
      <c r="R8" s="12"/>
      <c r="S8" s="12"/>
      <c r="T8" s="12"/>
      <c r="U8" s="12"/>
      <c r="V8" s="12"/>
      <c r="W8" s="12"/>
      <c r="X8" s="12"/>
      <c r="Y8" s="12"/>
      <c r="Z8" s="12"/>
    </row>
    <row r="9" spans="1:28" s="11" customFormat="1" ht="18.75">
      <c r="A9" s="390" t="s">
        <v>8</v>
      </c>
      <c r="B9" s="390"/>
      <c r="C9" s="390"/>
      <c r="D9" s="390"/>
      <c r="E9" s="390"/>
      <c r="F9" s="390"/>
      <c r="G9" s="390"/>
      <c r="H9" s="390"/>
      <c r="I9" s="390"/>
      <c r="J9" s="390"/>
      <c r="K9" s="390"/>
      <c r="L9" s="390"/>
      <c r="M9" s="390"/>
      <c r="N9" s="390"/>
      <c r="O9" s="390"/>
      <c r="P9" s="12"/>
      <c r="Q9" s="12"/>
      <c r="R9" s="12"/>
      <c r="S9" s="12"/>
      <c r="T9" s="12"/>
      <c r="U9" s="12"/>
      <c r="V9" s="12"/>
      <c r="W9" s="12"/>
      <c r="X9" s="12"/>
      <c r="Y9" s="12"/>
      <c r="Z9" s="12"/>
    </row>
    <row r="10" spans="1:28" s="11" customFormat="1" ht="18.75">
      <c r="A10" s="340" t="s">
        <v>10</v>
      </c>
      <c r="B10" s="340"/>
      <c r="C10" s="340"/>
      <c r="D10" s="340"/>
      <c r="E10" s="340"/>
      <c r="F10" s="340"/>
      <c r="G10" s="340"/>
      <c r="H10" s="340"/>
      <c r="I10" s="340"/>
      <c r="J10" s="340"/>
      <c r="K10" s="340"/>
      <c r="L10" s="340"/>
      <c r="M10" s="340"/>
      <c r="N10" s="340"/>
      <c r="O10" s="340"/>
      <c r="P10" s="12"/>
      <c r="Q10" s="12"/>
      <c r="R10" s="12"/>
      <c r="S10" s="12"/>
      <c r="T10" s="12"/>
      <c r="U10" s="12"/>
      <c r="V10" s="12"/>
      <c r="W10" s="12"/>
      <c r="X10" s="12"/>
      <c r="Y10" s="12"/>
      <c r="Z10" s="12"/>
    </row>
    <row r="11" spans="1:28" s="11" customFormat="1" ht="18.75">
      <c r="A11" s="344"/>
      <c r="B11" s="344"/>
      <c r="C11" s="344"/>
      <c r="D11" s="344"/>
      <c r="E11" s="344"/>
      <c r="F11" s="344"/>
      <c r="G11" s="344"/>
      <c r="H11" s="344"/>
      <c r="I11" s="344"/>
      <c r="J11" s="344"/>
      <c r="K11" s="344"/>
      <c r="L11" s="344"/>
      <c r="M11" s="344"/>
      <c r="N11" s="344"/>
      <c r="O11" s="344"/>
      <c r="P11" s="12"/>
      <c r="Q11" s="12"/>
      <c r="R11" s="12"/>
      <c r="S11" s="12"/>
      <c r="T11" s="12"/>
      <c r="U11" s="12"/>
      <c r="V11" s="12"/>
      <c r="W11" s="12"/>
      <c r="X11" s="12"/>
      <c r="Y11" s="12"/>
      <c r="Z11" s="12"/>
    </row>
    <row r="12" spans="1:28" s="11" customFormat="1" ht="18.75">
      <c r="A12" s="390" t="s">
        <v>8</v>
      </c>
      <c r="B12" s="390"/>
      <c r="C12" s="390"/>
      <c r="D12" s="390"/>
      <c r="E12" s="390"/>
      <c r="F12" s="390"/>
      <c r="G12" s="390"/>
      <c r="H12" s="390"/>
      <c r="I12" s="390"/>
      <c r="J12" s="390"/>
      <c r="K12" s="390"/>
      <c r="L12" s="390"/>
      <c r="M12" s="390"/>
      <c r="N12" s="390"/>
      <c r="O12" s="390"/>
      <c r="P12" s="12"/>
      <c r="Q12" s="12"/>
      <c r="R12" s="12"/>
      <c r="S12" s="12"/>
      <c r="T12" s="12"/>
      <c r="U12" s="12"/>
      <c r="V12" s="12"/>
      <c r="W12" s="12"/>
      <c r="X12" s="12"/>
      <c r="Y12" s="12"/>
      <c r="Z12" s="12"/>
    </row>
    <row r="13" spans="1:28" s="11" customFormat="1" ht="18.75">
      <c r="A13" s="340" t="s">
        <v>9</v>
      </c>
      <c r="B13" s="340"/>
      <c r="C13" s="340"/>
      <c r="D13" s="340"/>
      <c r="E13" s="340"/>
      <c r="F13" s="340"/>
      <c r="G13" s="340"/>
      <c r="H13" s="340"/>
      <c r="I13" s="340"/>
      <c r="J13" s="340"/>
      <c r="K13" s="340"/>
      <c r="L13" s="340"/>
      <c r="M13" s="340"/>
      <c r="N13" s="340"/>
      <c r="O13" s="340"/>
      <c r="P13" s="12"/>
      <c r="Q13" s="12"/>
      <c r="R13" s="12"/>
      <c r="S13" s="12"/>
      <c r="T13" s="12"/>
      <c r="U13" s="12"/>
      <c r="V13" s="12"/>
      <c r="W13" s="12"/>
      <c r="X13" s="12"/>
      <c r="Y13" s="12"/>
      <c r="Z13" s="12"/>
    </row>
    <row r="14" spans="1:28" s="8" customFormat="1" ht="15.75" customHeight="1">
      <c r="A14" s="345"/>
      <c r="B14" s="345"/>
      <c r="C14" s="345"/>
      <c r="D14" s="345"/>
      <c r="E14" s="345"/>
      <c r="F14" s="345"/>
      <c r="G14" s="345"/>
      <c r="H14" s="345"/>
      <c r="I14" s="345"/>
      <c r="J14" s="345"/>
      <c r="K14" s="345"/>
      <c r="L14" s="345"/>
      <c r="M14" s="345"/>
      <c r="N14" s="345"/>
      <c r="O14" s="345"/>
      <c r="P14" s="9"/>
      <c r="Q14" s="9"/>
      <c r="R14" s="9"/>
      <c r="S14" s="9"/>
      <c r="T14" s="9"/>
      <c r="U14" s="9"/>
      <c r="V14" s="9"/>
      <c r="W14" s="9"/>
      <c r="X14" s="9"/>
      <c r="Y14" s="9"/>
      <c r="Z14" s="9"/>
    </row>
    <row r="15" spans="1:28" s="2" customFormat="1" ht="12">
      <c r="A15" s="390" t="s">
        <v>8</v>
      </c>
      <c r="B15" s="390"/>
      <c r="C15" s="390"/>
      <c r="D15" s="390"/>
      <c r="E15" s="390"/>
      <c r="F15" s="390"/>
      <c r="G15" s="390"/>
      <c r="H15" s="390"/>
      <c r="I15" s="390"/>
      <c r="J15" s="390"/>
      <c r="K15" s="390"/>
      <c r="L15" s="390"/>
      <c r="M15" s="390"/>
      <c r="N15" s="390"/>
      <c r="O15" s="390"/>
      <c r="P15" s="7"/>
      <c r="Q15" s="7"/>
      <c r="R15" s="7"/>
      <c r="S15" s="7"/>
      <c r="T15" s="7"/>
      <c r="U15" s="7"/>
      <c r="V15" s="7"/>
      <c r="W15" s="7"/>
      <c r="X15" s="7"/>
      <c r="Y15" s="7"/>
      <c r="Z15" s="7"/>
    </row>
    <row r="16" spans="1:28" s="2" customFormat="1" ht="15" customHeight="1">
      <c r="A16" s="340" t="s">
        <v>7</v>
      </c>
      <c r="B16" s="340"/>
      <c r="C16" s="340"/>
      <c r="D16" s="340"/>
      <c r="E16" s="340"/>
      <c r="F16" s="340"/>
      <c r="G16" s="340"/>
      <c r="H16" s="340"/>
      <c r="I16" s="340"/>
      <c r="J16" s="340"/>
      <c r="K16" s="340"/>
      <c r="L16" s="340"/>
      <c r="M16" s="340"/>
      <c r="N16" s="340"/>
      <c r="O16" s="340"/>
      <c r="P16" s="5"/>
      <c r="Q16" s="5"/>
      <c r="R16" s="5"/>
      <c r="S16" s="5"/>
      <c r="T16" s="5"/>
      <c r="U16" s="5"/>
      <c r="V16" s="5"/>
      <c r="W16" s="5"/>
      <c r="X16" s="5"/>
      <c r="Y16" s="5"/>
      <c r="Z16" s="5"/>
    </row>
    <row r="17" spans="1:26" s="2" customFormat="1" ht="15" customHeight="1">
      <c r="A17" s="341"/>
      <c r="B17" s="341"/>
      <c r="C17" s="341"/>
      <c r="D17" s="341"/>
      <c r="E17" s="341"/>
      <c r="F17" s="341"/>
      <c r="G17" s="341"/>
      <c r="H17" s="341"/>
      <c r="I17" s="341"/>
      <c r="J17" s="341"/>
      <c r="K17" s="341"/>
      <c r="L17" s="341"/>
      <c r="M17" s="341"/>
      <c r="N17" s="341"/>
      <c r="O17" s="341"/>
      <c r="P17" s="3"/>
      <c r="Q17" s="3"/>
      <c r="R17" s="3"/>
      <c r="S17" s="3"/>
      <c r="T17" s="3"/>
      <c r="U17" s="3"/>
      <c r="V17" s="3"/>
      <c r="W17" s="3"/>
    </row>
    <row r="18" spans="1:26" s="2" customFormat="1" ht="91.5" customHeight="1">
      <c r="A18" s="402" t="s">
        <v>506</v>
      </c>
      <c r="B18" s="402"/>
      <c r="C18" s="402"/>
      <c r="D18" s="402"/>
      <c r="E18" s="402"/>
      <c r="F18" s="402"/>
      <c r="G18" s="402"/>
      <c r="H18" s="402"/>
      <c r="I18" s="402"/>
      <c r="J18" s="402"/>
      <c r="K18" s="402"/>
      <c r="L18" s="402"/>
      <c r="M18" s="402"/>
      <c r="N18" s="402"/>
      <c r="O18" s="402"/>
      <c r="P18" s="6"/>
      <c r="Q18" s="6"/>
      <c r="R18" s="6"/>
      <c r="S18" s="6"/>
      <c r="T18" s="6"/>
      <c r="U18" s="6"/>
      <c r="V18" s="6"/>
      <c r="W18" s="6"/>
      <c r="X18" s="6"/>
      <c r="Y18" s="6"/>
      <c r="Z18" s="6"/>
    </row>
    <row r="19" spans="1:26" s="2" customFormat="1" ht="78" customHeight="1">
      <c r="A19" s="351" t="s">
        <v>6</v>
      </c>
      <c r="B19" s="351" t="s">
        <v>89</v>
      </c>
      <c r="C19" s="351" t="s">
        <v>88</v>
      </c>
      <c r="D19" s="351" t="s">
        <v>77</v>
      </c>
      <c r="E19" s="403" t="s">
        <v>87</v>
      </c>
      <c r="F19" s="404"/>
      <c r="G19" s="404"/>
      <c r="H19" s="404"/>
      <c r="I19" s="405"/>
      <c r="J19" s="351" t="s">
        <v>86</v>
      </c>
      <c r="K19" s="351"/>
      <c r="L19" s="351"/>
      <c r="M19" s="351"/>
      <c r="N19" s="351"/>
      <c r="O19" s="351"/>
      <c r="P19" s="3"/>
      <c r="Q19" s="3"/>
      <c r="R19" s="3"/>
      <c r="S19" s="3"/>
      <c r="T19" s="3"/>
      <c r="U19" s="3"/>
      <c r="V19" s="3"/>
      <c r="W19" s="3"/>
    </row>
    <row r="20" spans="1:26" s="2" customFormat="1" ht="51" customHeight="1">
      <c r="A20" s="351"/>
      <c r="B20" s="351"/>
      <c r="C20" s="351"/>
      <c r="D20" s="351"/>
      <c r="E20" s="34" t="s">
        <v>85</v>
      </c>
      <c r="F20" s="34" t="s">
        <v>84</v>
      </c>
      <c r="G20" s="34" t="s">
        <v>83</v>
      </c>
      <c r="H20" s="34" t="s">
        <v>82</v>
      </c>
      <c r="I20" s="34" t="s">
        <v>81</v>
      </c>
      <c r="J20" s="34" t="s">
        <v>80</v>
      </c>
      <c r="K20" s="34" t="s">
        <v>5</v>
      </c>
      <c r="L20" s="40" t="s">
        <v>4</v>
      </c>
      <c r="M20" s="39" t="s">
        <v>241</v>
      </c>
      <c r="N20" s="39" t="s">
        <v>79</v>
      </c>
      <c r="O20" s="39" t="s">
        <v>78</v>
      </c>
      <c r="P20" s="28"/>
      <c r="Q20" s="28"/>
      <c r="R20" s="28"/>
      <c r="S20" s="28"/>
      <c r="T20" s="28"/>
      <c r="U20" s="28"/>
      <c r="V20" s="28"/>
      <c r="W20" s="28"/>
      <c r="X20" s="27"/>
      <c r="Y20" s="27"/>
      <c r="Z20" s="27"/>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2" customFormat="1" ht="33" customHeight="1">
      <c r="A22" s="37" t="s">
        <v>380</v>
      </c>
      <c r="B22" s="202" t="s">
        <v>380</v>
      </c>
      <c r="C22" s="203" t="s">
        <v>380</v>
      </c>
      <c r="D22" s="203" t="s">
        <v>380</v>
      </c>
      <c r="E22" s="203" t="s">
        <v>380</v>
      </c>
      <c r="F22" s="203" t="s">
        <v>380</v>
      </c>
      <c r="G22" s="203" t="s">
        <v>380</v>
      </c>
      <c r="H22" s="203" t="s">
        <v>380</v>
      </c>
      <c r="I22" s="203" t="s">
        <v>380</v>
      </c>
      <c r="J22" s="204" t="s">
        <v>380</v>
      </c>
      <c r="K22" s="204" t="s">
        <v>380</v>
      </c>
      <c r="L22" s="151" t="s">
        <v>380</v>
      </c>
      <c r="M22" s="151" t="s">
        <v>380</v>
      </c>
      <c r="N22" s="151" t="s">
        <v>380</v>
      </c>
      <c r="O22" s="151" t="s">
        <v>380</v>
      </c>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2:Y101"/>
  <sheetViews>
    <sheetView topLeftCell="A16" zoomScale="32" zoomScaleNormal="32" zoomScaleSheetLayoutView="75" workbookViewId="0">
      <selection activeCell="L27" sqref="L27"/>
    </sheetView>
  </sheetViews>
  <sheetFormatPr defaultRowHeight="15.75"/>
  <cols>
    <col min="1" max="1" width="61.7109375" style="283" customWidth="1"/>
    <col min="2" max="2" width="17.140625" style="283" customWidth="1"/>
    <col min="3" max="3" width="17.5703125" style="283" customWidth="1"/>
    <col min="4" max="4" width="17.28515625" style="283" customWidth="1"/>
    <col min="5" max="5" width="22.140625" style="283" customWidth="1"/>
    <col min="6" max="6" width="16.85546875" style="283" customWidth="1"/>
    <col min="7" max="7" width="16.7109375" style="283" customWidth="1"/>
    <col min="8" max="8" width="19.7109375" style="283" customWidth="1"/>
    <col min="9" max="9" width="17.140625" style="283" customWidth="1"/>
    <col min="10" max="10" width="16.5703125" style="283" customWidth="1"/>
    <col min="11" max="11" width="17.5703125" style="283" customWidth="1"/>
    <col min="12" max="12" width="20.28515625" style="283" customWidth="1"/>
    <col min="13" max="13" width="19.42578125" style="283" customWidth="1"/>
    <col min="14" max="14" width="18.5703125" style="283" customWidth="1"/>
    <col min="15" max="15" width="20" style="283" customWidth="1"/>
    <col min="16" max="17" width="15.85546875" style="283" customWidth="1"/>
    <col min="18" max="18" width="18.7109375" style="283" customWidth="1"/>
    <col min="19" max="25" width="17.42578125" style="283" customWidth="1"/>
    <col min="26" max="16384" width="9.140625" style="283"/>
  </cols>
  <sheetData>
    <row r="2" spans="1:25">
      <c r="Y2" s="284" t="s">
        <v>70</v>
      </c>
    </row>
    <row r="3" spans="1:25">
      <c r="Y3" s="284" t="s">
        <v>12</v>
      </c>
    </row>
    <row r="4" spans="1:25">
      <c r="Y4" s="284" t="s">
        <v>352</v>
      </c>
    </row>
    <row r="6" spans="1:25" s="285" customFormat="1" ht="18.75">
      <c r="A6" s="411"/>
      <c r="B6" s="411"/>
      <c r="C6" s="411"/>
      <c r="D6" s="411"/>
      <c r="E6" s="411"/>
      <c r="F6" s="411"/>
      <c r="G6" s="411"/>
      <c r="H6" s="411"/>
      <c r="I6" s="411"/>
      <c r="J6" s="411"/>
      <c r="K6" s="411"/>
      <c r="L6" s="411"/>
      <c r="M6" s="411"/>
      <c r="N6" s="411"/>
      <c r="O6" s="411"/>
      <c r="P6" s="411"/>
      <c r="Q6" s="411"/>
      <c r="R6" s="411"/>
      <c r="S6" s="411"/>
      <c r="T6" s="411"/>
      <c r="U6" s="411"/>
      <c r="V6" s="411"/>
      <c r="W6" s="411"/>
      <c r="X6" s="411"/>
      <c r="Y6" s="411"/>
    </row>
    <row r="7" spans="1:25" s="285" customFormat="1" ht="18.75">
      <c r="A7" s="412"/>
      <c r="B7" s="412"/>
      <c r="C7" s="412"/>
      <c r="D7" s="412"/>
      <c r="E7" s="412"/>
      <c r="F7" s="412"/>
      <c r="G7" s="412"/>
      <c r="H7" s="412"/>
      <c r="I7" s="412"/>
      <c r="J7" s="412"/>
      <c r="K7" s="412"/>
      <c r="L7" s="412"/>
      <c r="M7" s="412"/>
      <c r="N7" s="412"/>
      <c r="O7" s="412"/>
      <c r="P7" s="412"/>
      <c r="Q7" s="412"/>
      <c r="R7" s="412"/>
      <c r="S7" s="412"/>
      <c r="T7" s="412"/>
      <c r="U7" s="412"/>
      <c r="V7" s="412"/>
      <c r="W7" s="412"/>
      <c r="X7" s="412"/>
      <c r="Y7" s="412"/>
    </row>
    <row r="8" spans="1:25" s="285" customFormat="1" ht="18.75">
      <c r="A8" s="418" t="str">
        <f>'1. паспорт местоположение'!A5:C5</f>
        <v>Год раскрытия информации: 2021</v>
      </c>
      <c r="B8" s="419"/>
      <c r="C8" s="419"/>
      <c r="D8" s="419"/>
      <c r="E8" s="419"/>
      <c r="F8" s="419"/>
      <c r="G8" s="419"/>
      <c r="H8" s="419"/>
      <c r="I8" s="419"/>
      <c r="J8" s="419"/>
      <c r="K8" s="419"/>
      <c r="L8" s="419"/>
      <c r="M8" s="419"/>
      <c r="N8" s="419"/>
      <c r="O8" s="419"/>
      <c r="P8" s="419"/>
      <c r="Q8" s="419"/>
      <c r="R8" s="419"/>
      <c r="S8" s="419"/>
      <c r="T8" s="419"/>
      <c r="U8" s="419"/>
      <c r="V8" s="419"/>
      <c r="W8" s="419"/>
      <c r="X8" s="419"/>
      <c r="Y8" s="419"/>
    </row>
    <row r="9" spans="1:25" s="285" customFormat="1" ht="18.75">
      <c r="A9" s="286"/>
      <c r="B9" s="286"/>
      <c r="C9" s="286"/>
      <c r="D9" s="286"/>
      <c r="E9" s="286"/>
      <c r="F9" s="286"/>
      <c r="G9" s="286"/>
      <c r="H9" s="286"/>
      <c r="I9" s="286"/>
      <c r="J9" s="286"/>
      <c r="K9" s="286"/>
      <c r="L9" s="286"/>
      <c r="M9" s="286"/>
      <c r="N9" s="286"/>
      <c r="O9" s="286"/>
      <c r="P9" s="286"/>
      <c r="Q9" s="286"/>
      <c r="R9" s="286"/>
      <c r="S9" s="286"/>
      <c r="T9" s="286"/>
      <c r="U9" s="286"/>
      <c r="V9" s="286"/>
      <c r="W9" s="286"/>
      <c r="X9" s="286"/>
      <c r="Y9" s="286"/>
    </row>
    <row r="10" spans="1:25" s="285" customFormat="1" ht="18.75">
      <c r="A10" s="412" t="s">
        <v>11</v>
      </c>
      <c r="B10" s="412"/>
      <c r="C10" s="412"/>
      <c r="D10" s="412"/>
      <c r="E10" s="412"/>
      <c r="F10" s="412"/>
      <c r="G10" s="412"/>
      <c r="H10" s="412"/>
      <c r="I10" s="412"/>
      <c r="J10" s="412"/>
      <c r="K10" s="412"/>
      <c r="L10" s="412"/>
      <c r="M10" s="412"/>
      <c r="N10" s="412"/>
      <c r="O10" s="412"/>
      <c r="P10" s="412"/>
      <c r="Q10" s="412"/>
      <c r="R10" s="412"/>
      <c r="S10" s="412"/>
      <c r="T10" s="412"/>
      <c r="U10" s="412"/>
      <c r="V10" s="412"/>
      <c r="W10" s="412"/>
      <c r="X10" s="412"/>
      <c r="Y10" s="412"/>
    </row>
    <row r="11" spans="1:25" s="285" customFormat="1" ht="18.7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row>
    <row r="12" spans="1:25" s="285" customFormat="1" ht="18.75">
      <c r="A12" s="419" t="str">
        <f>'1. паспорт местоположение'!A9:C9</f>
        <v>Общество с ограниченной ответственностью "Сургутские городские электрические сети"</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row>
    <row r="13" spans="1:25" s="285" customFormat="1" ht="18.75">
      <c r="A13" s="412" t="s">
        <v>10</v>
      </c>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286"/>
    </row>
    <row r="14" spans="1:25" s="285" customFormat="1" ht="18.7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row>
    <row r="15" spans="1:25" s="285" customFormat="1" ht="18.75">
      <c r="A15" s="420" t="str">
        <f>'1. паспорт местоположение'!A12:B12</f>
        <v>G_</v>
      </c>
      <c r="B15" s="421"/>
      <c r="C15" s="421"/>
      <c r="D15" s="421"/>
      <c r="E15" s="421"/>
      <c r="F15" s="421"/>
      <c r="G15" s="421"/>
      <c r="H15" s="421"/>
      <c r="I15" s="421"/>
      <c r="J15" s="421"/>
      <c r="K15" s="421"/>
      <c r="L15" s="415" t="str">
        <f>'1. паспорт местоположение'!C12</f>
        <v>1.1.4.241</v>
      </c>
      <c r="M15" s="416"/>
      <c r="N15" s="416"/>
      <c r="O15" s="416"/>
      <c r="P15" s="416"/>
      <c r="Q15" s="416"/>
      <c r="R15" s="416"/>
      <c r="S15" s="416"/>
      <c r="T15" s="416"/>
      <c r="U15" s="416"/>
      <c r="V15" s="416"/>
      <c r="W15" s="416"/>
      <c r="X15" s="416"/>
      <c r="Y15" s="416"/>
    </row>
    <row r="16" spans="1:25" s="285" customFormat="1" ht="18.75">
      <c r="A16" s="412" t="s">
        <v>9</v>
      </c>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row>
    <row r="17" spans="1:25" s="285" customFormat="1" ht="18.7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row>
    <row r="18" spans="1:25" s="285" customFormat="1" ht="18.75">
      <c r="A18" s="417" t="str">
        <f>'1. паспорт местоположение'!A15:C15</f>
        <v>Строительство КЛ-0,4кВ ТП-3 2х2500кВА Марьина гора до ж/д №21 ВРУ1</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row>
    <row r="19" spans="1:25" s="285" customFormat="1" ht="18.75">
      <c r="A19" s="412" t="s">
        <v>7</v>
      </c>
      <c r="B19" s="412"/>
      <c r="C19" s="412"/>
      <c r="D19" s="412"/>
      <c r="E19" s="412"/>
      <c r="F19" s="412"/>
      <c r="G19" s="412"/>
      <c r="H19" s="412"/>
      <c r="I19" s="412"/>
      <c r="J19" s="412"/>
      <c r="K19" s="412"/>
      <c r="L19" s="412"/>
      <c r="M19" s="412"/>
      <c r="N19" s="412"/>
      <c r="O19" s="412"/>
      <c r="P19" s="412"/>
      <c r="Q19" s="412"/>
      <c r="R19" s="412"/>
      <c r="S19" s="412"/>
      <c r="T19" s="412"/>
      <c r="U19" s="412"/>
      <c r="V19" s="412"/>
      <c r="W19" s="412"/>
      <c r="X19" s="412"/>
      <c r="Y19" s="412"/>
    </row>
    <row r="20" spans="1:25" ht="18.75">
      <c r="A20" s="287"/>
      <c r="Y20" s="76"/>
    </row>
    <row r="21" spans="1:25" ht="18.75" customHeight="1">
      <c r="A21" s="411" t="s">
        <v>507</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row>
    <row r="22" spans="1:25" ht="18.75">
      <c r="A22" s="287"/>
      <c r="X22" s="288"/>
      <c r="Y22" s="289"/>
    </row>
    <row r="23" spans="1:25" ht="18.75">
      <c r="A23" s="287"/>
      <c r="Y23" s="290"/>
    </row>
    <row r="24" spans="1:25" ht="18.75">
      <c r="A24" s="287"/>
      <c r="Y24" s="290"/>
    </row>
    <row r="25" spans="1:25">
      <c r="A25" s="287"/>
    </row>
    <row r="26" spans="1:25">
      <c r="D26" s="287" t="s">
        <v>559</v>
      </c>
    </row>
    <row r="27" spans="1:25" ht="16.5" thickBot="1">
      <c r="A27" s="291" t="s">
        <v>351</v>
      </c>
      <c r="B27" s="291" t="s">
        <v>1</v>
      </c>
      <c r="D27" s="292"/>
      <c r="E27" s="293"/>
      <c r="F27" s="293"/>
      <c r="G27" s="293"/>
      <c r="H27" s="293"/>
    </row>
    <row r="28" spans="1:25">
      <c r="A28" s="294" t="s">
        <v>560</v>
      </c>
      <c r="B28" s="295">
        <f>'1. паспорт местоположение'!C51*1000000/1.2</f>
        <v>596901</v>
      </c>
      <c r="C28" s="296"/>
      <c r="D28" s="296"/>
      <c r="E28" s="296"/>
      <c r="F28" s="296"/>
      <c r="G28" s="296"/>
      <c r="H28" s="296"/>
      <c r="I28" s="296"/>
      <c r="J28" s="296"/>
      <c r="K28" s="296"/>
    </row>
    <row r="29" spans="1:25">
      <c r="A29" s="297" t="s">
        <v>349</v>
      </c>
      <c r="B29" s="230">
        <v>0</v>
      </c>
      <c r="C29" s="296"/>
      <c r="D29" s="296"/>
      <c r="E29" s="296"/>
      <c r="F29" s="296"/>
      <c r="G29" s="296"/>
      <c r="H29" s="296"/>
      <c r="I29" s="296"/>
      <c r="J29" s="296"/>
      <c r="K29" s="296"/>
    </row>
    <row r="30" spans="1:25">
      <c r="A30" s="297" t="s">
        <v>347</v>
      </c>
      <c r="B30" s="230">
        <v>35</v>
      </c>
      <c r="C30" s="296"/>
      <c r="D30" s="287" t="s">
        <v>350</v>
      </c>
      <c r="E30" s="296"/>
      <c r="F30" s="296"/>
      <c r="G30" s="296"/>
      <c r="H30" s="296"/>
      <c r="I30" s="296"/>
      <c r="J30" s="296"/>
      <c r="K30" s="296"/>
    </row>
    <row r="31" spans="1:25" ht="16.5" thickBot="1">
      <c r="A31" s="298" t="s">
        <v>345</v>
      </c>
      <c r="B31" s="299">
        <v>1</v>
      </c>
      <c r="C31" s="296"/>
      <c r="D31" s="406" t="s">
        <v>348</v>
      </c>
      <c r="E31" s="406"/>
      <c r="F31" s="413">
        <f>SUM(B93:X93)</f>
        <v>11.134815888973717</v>
      </c>
      <c r="G31" s="414">
        <f>SUM(C93:Y93)</f>
        <v>11.134815888973717</v>
      </c>
      <c r="K31" s="240"/>
    </row>
    <row r="32" spans="1:25">
      <c r="A32" s="294" t="s">
        <v>344</v>
      </c>
      <c r="B32" s="229">
        <f>B28*0.417/100</f>
        <v>2489.0771699999996</v>
      </c>
      <c r="C32" s="296"/>
      <c r="D32" s="406" t="s">
        <v>346</v>
      </c>
      <c r="E32" s="406"/>
      <c r="F32" s="413">
        <f>IF(SUM(B94:Y94)=0,"не окупается",SUM(B94:Y94))</f>
        <v>22.285292253042147</v>
      </c>
      <c r="G32" s="414"/>
      <c r="K32" s="240"/>
    </row>
    <row r="33" spans="1:11">
      <c r="A33" s="297" t="s">
        <v>561</v>
      </c>
      <c r="B33" s="230">
        <v>4</v>
      </c>
      <c r="C33" s="296"/>
      <c r="D33" s="406" t="s">
        <v>562</v>
      </c>
      <c r="E33" s="406"/>
      <c r="F33" s="407">
        <f>Y91</f>
        <v>15880.904169207141</v>
      </c>
      <c r="G33" s="408"/>
      <c r="K33" s="240"/>
    </row>
    <row r="34" spans="1:11" ht="16.5" thickBot="1">
      <c r="A34" s="297" t="s">
        <v>343</v>
      </c>
      <c r="B34" s="230">
        <v>1</v>
      </c>
      <c r="C34" s="296"/>
      <c r="D34" s="406" t="s">
        <v>563</v>
      </c>
      <c r="E34" s="406"/>
      <c r="F34" s="409" t="str">
        <f>IF(F33&gt;0,"да","нет")</f>
        <v>да</v>
      </c>
      <c r="G34" s="410"/>
      <c r="K34" s="240"/>
    </row>
    <row r="35" spans="1:11">
      <c r="A35" s="297" t="s">
        <v>322</v>
      </c>
      <c r="B35" s="229">
        <f>B28*0.0375/100</f>
        <v>223.837875</v>
      </c>
      <c r="C35" s="296"/>
      <c r="D35" s="296"/>
      <c r="E35" s="296"/>
      <c r="F35" s="296"/>
      <c r="G35" s="296"/>
      <c r="H35" s="296"/>
      <c r="I35" s="296"/>
      <c r="J35" s="296"/>
      <c r="K35" s="296"/>
    </row>
    <row r="36" spans="1:11">
      <c r="A36" s="297" t="s">
        <v>342</v>
      </c>
      <c r="B36" s="230">
        <v>4</v>
      </c>
      <c r="C36" s="296"/>
      <c r="D36" s="296"/>
      <c r="E36" s="296"/>
      <c r="F36" s="296"/>
      <c r="G36" s="296"/>
      <c r="H36" s="296"/>
      <c r="I36" s="296"/>
      <c r="J36" s="296"/>
      <c r="K36" s="296"/>
    </row>
    <row r="37" spans="1:11">
      <c r="A37" s="297" t="s">
        <v>341</v>
      </c>
      <c r="B37" s="230">
        <v>1</v>
      </c>
      <c r="C37" s="296"/>
      <c r="D37" s="296"/>
      <c r="E37" s="296"/>
      <c r="F37" s="296"/>
      <c r="G37" s="296"/>
      <c r="H37" s="296"/>
      <c r="I37" s="296"/>
      <c r="J37" s="296"/>
      <c r="K37" s="296"/>
    </row>
    <row r="38" spans="1:11">
      <c r="A38" s="300" t="s">
        <v>559</v>
      </c>
      <c r="B38" s="301">
        <v>0</v>
      </c>
      <c r="C38" s="296"/>
      <c r="D38" s="296"/>
      <c r="E38" s="296"/>
      <c r="F38" s="296"/>
      <c r="G38" s="296"/>
      <c r="H38" s="296"/>
      <c r="I38" s="296"/>
      <c r="J38" s="296"/>
      <c r="K38" s="296"/>
    </row>
    <row r="39" spans="1:11" ht="16.5" thickBot="1">
      <c r="A39" s="298" t="s">
        <v>315</v>
      </c>
      <c r="B39" s="302">
        <v>0.2</v>
      </c>
      <c r="C39" s="296"/>
      <c r="D39" s="296"/>
      <c r="E39" s="296"/>
      <c r="F39" s="296"/>
      <c r="G39" s="296"/>
      <c r="H39" s="296"/>
      <c r="I39" s="296"/>
      <c r="J39" s="296"/>
      <c r="K39" s="296"/>
    </row>
    <row r="40" spans="1:11">
      <c r="A40" s="294" t="s">
        <v>559</v>
      </c>
      <c r="B40" s="229">
        <v>0</v>
      </c>
      <c r="C40" s="296"/>
      <c r="D40" s="296"/>
      <c r="E40" s="296"/>
      <c r="F40" s="296"/>
      <c r="G40" s="296"/>
      <c r="H40" s="296"/>
      <c r="I40" s="296"/>
      <c r="J40" s="296"/>
      <c r="K40" s="296"/>
    </row>
    <row r="41" spans="1:11">
      <c r="A41" s="297" t="s">
        <v>340</v>
      </c>
      <c r="B41" s="230">
        <v>0</v>
      </c>
      <c r="C41" s="296"/>
      <c r="D41" s="296"/>
      <c r="E41" s="296"/>
      <c r="F41" s="296"/>
      <c r="G41" s="296"/>
      <c r="H41" s="296"/>
      <c r="I41" s="296"/>
      <c r="J41" s="296"/>
      <c r="K41" s="296"/>
    </row>
    <row r="42" spans="1:11" ht="16.5" thickBot="1">
      <c r="A42" s="300" t="s">
        <v>339</v>
      </c>
      <c r="B42" s="303">
        <v>0.1</v>
      </c>
      <c r="C42" s="296"/>
      <c r="D42" s="296"/>
      <c r="E42" s="296"/>
      <c r="F42" s="296"/>
      <c r="G42" s="296"/>
      <c r="H42" s="296"/>
      <c r="I42" s="296"/>
      <c r="J42" s="296"/>
      <c r="K42" s="296"/>
    </row>
    <row r="43" spans="1:11">
      <c r="A43" s="304" t="s">
        <v>564</v>
      </c>
      <c r="B43" s="305">
        <v>15</v>
      </c>
    </row>
    <row r="44" spans="1:11">
      <c r="A44" s="306" t="s">
        <v>338</v>
      </c>
      <c r="B44" s="307">
        <v>0.125</v>
      </c>
    </row>
    <row r="45" spans="1:11">
      <c r="A45" s="306" t="s">
        <v>337</v>
      </c>
      <c r="B45" s="308">
        <f>B44</f>
        <v>0.125</v>
      </c>
    </row>
    <row r="46" spans="1:11">
      <c r="A46" s="306" t="s">
        <v>336</v>
      </c>
      <c r="B46" s="308">
        <f>+(B56+B57)/B28</f>
        <v>0.21018389334213133</v>
      </c>
    </row>
    <row r="47" spans="1:11">
      <c r="A47" s="306" t="s">
        <v>335</v>
      </c>
      <c r="B47" s="308">
        <v>8.4000000000000005E-2</v>
      </c>
    </row>
    <row r="48" spans="1:11">
      <c r="A48" s="306" t="s">
        <v>334</v>
      </c>
      <c r="B48" s="308">
        <f>1-B46</f>
        <v>0.78981610665786861</v>
      </c>
    </row>
    <row r="49" spans="1:25" ht="16.5" thickBot="1">
      <c r="A49" s="309" t="s">
        <v>565</v>
      </c>
      <c r="B49" s="310">
        <f>B48*B47+B46*B45*(1-B39)</f>
        <v>8.7362942293474105E-2</v>
      </c>
    </row>
    <row r="50" spans="1:25" ht="47.25" customHeight="1">
      <c r="A50" s="231" t="s">
        <v>333</v>
      </c>
      <c r="B50" s="232" t="s">
        <v>582</v>
      </c>
      <c r="C50" s="233">
        <v>2019</v>
      </c>
      <c r="D50" s="233">
        <v>2020</v>
      </c>
      <c r="E50" s="233">
        <v>2021</v>
      </c>
      <c r="F50" s="233">
        <v>2022</v>
      </c>
      <c r="G50" s="233">
        <v>2023</v>
      </c>
      <c r="H50" s="233">
        <v>2024</v>
      </c>
      <c r="I50" s="233">
        <v>2025</v>
      </c>
      <c r="J50" s="233">
        <v>2026</v>
      </c>
      <c r="K50" s="233">
        <v>2027</v>
      </c>
      <c r="L50" s="233">
        <v>2028</v>
      </c>
      <c r="M50" s="233">
        <v>2029</v>
      </c>
      <c r="N50" s="233">
        <v>2030</v>
      </c>
      <c r="O50" s="233">
        <v>2031</v>
      </c>
      <c r="P50" s="233">
        <v>2032</v>
      </c>
      <c r="Q50" s="233">
        <v>2033</v>
      </c>
      <c r="R50" s="233">
        <v>2034</v>
      </c>
      <c r="S50" s="233">
        <v>2035</v>
      </c>
      <c r="T50" s="233">
        <v>2036</v>
      </c>
      <c r="U50" s="233">
        <v>2037</v>
      </c>
      <c r="V50" s="233">
        <v>2038</v>
      </c>
      <c r="W50" s="233">
        <v>2039</v>
      </c>
      <c r="X50" s="233">
        <v>2040</v>
      </c>
      <c r="Y50" s="233">
        <v>2041</v>
      </c>
    </row>
    <row r="51" spans="1:25">
      <c r="A51" s="234" t="s">
        <v>332</v>
      </c>
      <c r="B51" s="235">
        <v>4.3999999999999997E-2</v>
      </c>
      <c r="C51" s="235">
        <v>4.2000000000000003E-2</v>
      </c>
      <c r="D51" s="235">
        <v>4.2000000000000003E-2</v>
      </c>
      <c r="E51" s="235">
        <v>4.2000000000000003E-2</v>
      </c>
      <c r="F51" s="235">
        <v>4.2000000000000003E-2</v>
      </c>
      <c r="G51" s="235">
        <v>4.2000000000000003E-2</v>
      </c>
      <c r="H51" s="235">
        <v>4.2000000000000003E-2</v>
      </c>
      <c r="I51" s="235">
        <v>4.2000000000000003E-2</v>
      </c>
      <c r="J51" s="235">
        <v>4.2000000000000003E-2</v>
      </c>
      <c r="K51" s="235">
        <v>4.2000000000000003E-2</v>
      </c>
      <c r="L51" s="235">
        <v>4.2000000000000003E-2</v>
      </c>
      <c r="M51" s="235">
        <v>4.2000000000000003E-2</v>
      </c>
      <c r="N51" s="235">
        <v>4.2000000000000003E-2</v>
      </c>
      <c r="O51" s="235">
        <v>4.2000000000000003E-2</v>
      </c>
      <c r="P51" s="235">
        <v>4.2000000000000003E-2</v>
      </c>
      <c r="Q51" s="235">
        <v>4.2000000000000003E-2</v>
      </c>
      <c r="R51" s="235">
        <v>4.2000000000000003E-2</v>
      </c>
      <c r="S51" s="235">
        <v>4.2000000000000003E-2</v>
      </c>
      <c r="T51" s="235">
        <v>4.2000000000000003E-2</v>
      </c>
      <c r="U51" s="235">
        <v>4.2000000000000003E-2</v>
      </c>
      <c r="V51" s="235">
        <v>4.2000000000000003E-2</v>
      </c>
      <c r="W51" s="235">
        <v>4.2000000000000003E-2</v>
      </c>
      <c r="X51" s="235">
        <v>4.2000000000000003E-2</v>
      </c>
      <c r="Y51" s="235">
        <v>4.2000000000000003E-2</v>
      </c>
    </row>
    <row r="52" spans="1:25">
      <c r="A52" s="234" t="s">
        <v>331</v>
      </c>
      <c r="B52" s="235">
        <f>B51</f>
        <v>4.3999999999999997E-2</v>
      </c>
      <c r="C52" s="235">
        <f t="shared" ref="C52:Y52" si="0">(1+B52)*(1+C51)-1</f>
        <v>8.7848000000000148E-2</v>
      </c>
      <c r="D52" s="235">
        <f t="shared" si="0"/>
        <v>0.13353761600000014</v>
      </c>
      <c r="E52" s="235">
        <f t="shared" si="0"/>
        <v>0.1811461958720002</v>
      </c>
      <c r="F52" s="235">
        <f t="shared" si="0"/>
        <v>0.23075433609862417</v>
      </c>
      <c r="G52" s="235">
        <f t="shared" si="0"/>
        <v>0.28244601821476634</v>
      </c>
      <c r="H52" s="235">
        <f t="shared" si="0"/>
        <v>0.33630875097978663</v>
      </c>
      <c r="I52" s="235">
        <f t="shared" si="0"/>
        <v>0.39243371852093767</v>
      </c>
      <c r="J52" s="235">
        <f t="shared" si="0"/>
        <v>0.45091593469881719</v>
      </c>
      <c r="K52" s="235">
        <f t="shared" si="0"/>
        <v>0.51185440395616766</v>
      </c>
      <c r="L52" s="235">
        <f t="shared" si="0"/>
        <v>0.57535228892232682</v>
      </c>
      <c r="M52" s="235">
        <f t="shared" si="0"/>
        <v>0.64151708505706462</v>
      </c>
      <c r="N52" s="235">
        <f t="shared" si="0"/>
        <v>0.71046080262946143</v>
      </c>
      <c r="O52" s="235">
        <f t="shared" si="0"/>
        <v>0.7823001563398988</v>
      </c>
      <c r="P52" s="235">
        <f t="shared" si="0"/>
        <v>0.85715676290617471</v>
      </c>
      <c r="Q52" s="235">
        <f t="shared" si="0"/>
        <v>0.93515734694823416</v>
      </c>
      <c r="R52" s="235">
        <f t="shared" si="0"/>
        <v>1.0164339555200601</v>
      </c>
      <c r="S52" s="235">
        <f t="shared" si="0"/>
        <v>1.1011241816519028</v>
      </c>
      <c r="T52" s="235">
        <f t="shared" si="0"/>
        <v>1.1893713972812829</v>
      </c>
      <c r="U52" s="235">
        <f t="shared" si="0"/>
        <v>1.2813249959670969</v>
      </c>
      <c r="V52" s="235">
        <f t="shared" si="0"/>
        <v>1.3771406457977151</v>
      </c>
      <c r="W52" s="235">
        <f t="shared" si="0"/>
        <v>1.4769805529212192</v>
      </c>
      <c r="X52" s="235">
        <f t="shared" si="0"/>
        <v>1.5810137361439107</v>
      </c>
      <c r="Y52" s="235">
        <f t="shared" si="0"/>
        <v>1.6894163130619551</v>
      </c>
    </row>
    <row r="53" spans="1:25" ht="16.5" thickBot="1">
      <c r="A53" s="236" t="s">
        <v>566</v>
      </c>
      <c r="B53" s="237"/>
      <c r="C53" s="238">
        <f>B28*0.12*1.075</f>
        <v>77000.228999999992</v>
      </c>
      <c r="D53" s="238">
        <f>C53*(1+D51)</f>
        <v>80234.238617999988</v>
      </c>
      <c r="E53" s="238">
        <f t="shared" ref="E53:Y53" si="1">D53*(1+E51)</f>
        <v>83604.076639955994</v>
      </c>
      <c r="F53" s="238">
        <f t="shared" si="1"/>
        <v>87115.447858834144</v>
      </c>
      <c r="G53" s="238">
        <f t="shared" si="1"/>
        <v>90774.296668905183</v>
      </c>
      <c r="H53" s="238">
        <f t="shared" si="1"/>
        <v>94586.817128999202</v>
      </c>
      <c r="I53" s="238">
        <f t="shared" si="1"/>
        <v>98559.463448417169</v>
      </c>
      <c r="J53" s="238">
        <f t="shared" si="1"/>
        <v>102698.96091325069</v>
      </c>
      <c r="K53" s="238">
        <f t="shared" si="1"/>
        <v>107012.31727160721</v>
      </c>
      <c r="L53" s="238">
        <f t="shared" si="1"/>
        <v>111506.83459701472</v>
      </c>
      <c r="M53" s="238">
        <f t="shared" si="1"/>
        <v>116190.12165008935</v>
      </c>
      <c r="N53" s="238">
        <f t="shared" si="1"/>
        <v>121070.10675939311</v>
      </c>
      <c r="O53" s="238">
        <f t="shared" si="1"/>
        <v>126155.05124328763</v>
      </c>
      <c r="P53" s="238">
        <f t="shared" si="1"/>
        <v>131453.56339550571</v>
      </c>
      <c r="Q53" s="238">
        <f t="shared" si="1"/>
        <v>136974.61305811696</v>
      </c>
      <c r="R53" s="238">
        <f t="shared" si="1"/>
        <v>142727.54680655786</v>
      </c>
      <c r="S53" s="238">
        <f t="shared" si="1"/>
        <v>148722.1037724333</v>
      </c>
      <c r="T53" s="238">
        <f t="shared" si="1"/>
        <v>154968.4321308755</v>
      </c>
      <c r="U53" s="238">
        <f t="shared" si="1"/>
        <v>161477.10628037227</v>
      </c>
      <c r="V53" s="238">
        <f t="shared" si="1"/>
        <v>168259.14474414792</v>
      </c>
      <c r="W53" s="238">
        <f t="shared" si="1"/>
        <v>175326.02882340216</v>
      </c>
      <c r="X53" s="238">
        <f t="shared" si="1"/>
        <v>182689.72203398505</v>
      </c>
      <c r="Y53" s="238">
        <f t="shared" si="1"/>
        <v>190362.69035941243</v>
      </c>
    </row>
    <row r="54" spans="1:25" ht="16.5" thickBot="1"/>
    <row r="55" spans="1:25" ht="47.25">
      <c r="A55" s="311" t="s">
        <v>330</v>
      </c>
      <c r="B55" s="232" t="str">
        <f>B50</f>
        <v>год окончания 
строительства объекта</v>
      </c>
      <c r="C55" s="233">
        <v>2019</v>
      </c>
      <c r="D55" s="239">
        <v>2020</v>
      </c>
      <c r="E55" s="239">
        <v>2021</v>
      </c>
      <c r="F55" s="239">
        <v>2022</v>
      </c>
      <c r="G55" s="239">
        <v>2023</v>
      </c>
      <c r="H55" s="239">
        <v>2024</v>
      </c>
      <c r="I55" s="239">
        <v>2025</v>
      </c>
      <c r="J55" s="239">
        <v>2026</v>
      </c>
      <c r="K55" s="239">
        <v>2027</v>
      </c>
      <c r="L55" s="239">
        <v>2028</v>
      </c>
      <c r="M55" s="239">
        <v>2029</v>
      </c>
      <c r="N55" s="239">
        <v>2030</v>
      </c>
      <c r="O55" s="239">
        <v>2031</v>
      </c>
      <c r="P55" s="239">
        <v>2032</v>
      </c>
      <c r="Q55" s="239">
        <v>2033</v>
      </c>
      <c r="R55" s="239">
        <v>2034</v>
      </c>
      <c r="S55" s="239">
        <v>2035</v>
      </c>
      <c r="T55" s="239">
        <v>2036</v>
      </c>
      <c r="U55" s="239">
        <v>2037</v>
      </c>
      <c r="V55" s="239">
        <v>2038</v>
      </c>
      <c r="W55" s="239">
        <v>2039</v>
      </c>
      <c r="X55" s="239">
        <v>2040</v>
      </c>
      <c r="Y55" s="239">
        <v>2041</v>
      </c>
    </row>
    <row r="56" spans="1:25">
      <c r="A56" s="234" t="s">
        <v>329</v>
      </c>
      <c r="B56" s="265">
        <f>(B28/3211479047)*(538667000+89680000)</f>
        <v>116787.60694308837</v>
      </c>
      <c r="C56" s="265">
        <f>B56+B57-B58</f>
        <v>92067.616349249089</v>
      </c>
      <c r="D56" s="265">
        <f>C56+C57-C58</f>
        <v>30824.988784215064</v>
      </c>
      <c r="E56" s="265">
        <f t="shared" ref="E56:U56" si="2">D56+D57-D58</f>
        <v>14156.631028617976</v>
      </c>
      <c r="F56" s="266">
        <f t="shared" si="2"/>
        <v>14156.631028617976</v>
      </c>
      <c r="G56" s="266">
        <f>F56+F57-F58</f>
        <v>13212.85562671011</v>
      </c>
      <c r="H56" s="266">
        <f t="shared" si="2"/>
        <v>12269.080224802245</v>
      </c>
      <c r="I56" s="266">
        <f t="shared" si="2"/>
        <v>11325.304822894379</v>
      </c>
      <c r="J56" s="266">
        <f t="shared" si="2"/>
        <v>10381.529420986513</v>
      </c>
      <c r="K56" s="266">
        <f t="shared" si="2"/>
        <v>9437.7540190786476</v>
      </c>
      <c r="L56" s="266">
        <f t="shared" si="2"/>
        <v>8493.9786171707819</v>
      </c>
      <c r="M56" s="266">
        <f t="shared" si="2"/>
        <v>7550.2032152629172</v>
      </c>
      <c r="N56" s="266">
        <f t="shared" si="2"/>
        <v>6606.4278133550524</v>
      </c>
      <c r="O56" s="266">
        <f t="shared" si="2"/>
        <v>5662.6524114471877</v>
      </c>
      <c r="P56" s="266">
        <f t="shared" si="2"/>
        <v>4718.8770095393229</v>
      </c>
      <c r="Q56" s="266">
        <f t="shared" si="2"/>
        <v>3775.1016076314577</v>
      </c>
      <c r="R56" s="312">
        <f t="shared" si="2"/>
        <v>2831.3262057235925</v>
      </c>
      <c r="S56" s="312">
        <f t="shared" si="2"/>
        <v>1887.5508038157272</v>
      </c>
      <c r="T56" s="312">
        <f t="shared" si="2"/>
        <v>943.77540190786215</v>
      </c>
      <c r="U56" s="312">
        <f t="shared" si="2"/>
        <v>-2.9558577807620168E-12</v>
      </c>
      <c r="V56" s="312"/>
      <c r="W56" s="312"/>
      <c r="X56" s="312"/>
      <c r="Y56" s="312"/>
    </row>
    <row r="57" spans="1:25">
      <c r="A57" s="234" t="s">
        <v>328</v>
      </c>
      <c r="B57" s="265">
        <f>(B28/3211479047)*46654169.4851375</f>
        <v>8671.3691767231576</v>
      </c>
      <c r="C57" s="265">
        <f>(B28/3211479047)*29512102.5172828</f>
        <v>5485.2618518948166</v>
      </c>
      <c r="D57" s="265"/>
      <c r="E57" s="265"/>
      <c r="F57" s="266">
        <f>'[6]1_2018'!G66*1000000</f>
        <v>0</v>
      </c>
      <c r="G57" s="266">
        <f>'[6]1_2018'!H66*1000000</f>
        <v>0</v>
      </c>
      <c r="H57" s="313">
        <v>0</v>
      </c>
      <c r="I57" s="313">
        <v>0</v>
      </c>
      <c r="J57" s="313">
        <v>0</v>
      </c>
      <c r="K57" s="313">
        <v>0</v>
      </c>
      <c r="L57" s="313">
        <v>0</v>
      </c>
      <c r="M57" s="313">
        <v>0</v>
      </c>
      <c r="N57" s="313">
        <v>0</v>
      </c>
      <c r="O57" s="313">
        <v>0</v>
      </c>
      <c r="P57" s="313">
        <v>0</v>
      </c>
      <c r="Q57" s="313">
        <v>0</v>
      </c>
      <c r="R57" s="312">
        <v>0</v>
      </c>
      <c r="S57" s="312">
        <v>0</v>
      </c>
      <c r="T57" s="312">
        <v>0</v>
      </c>
      <c r="U57" s="312">
        <v>0</v>
      </c>
      <c r="V57" s="312"/>
      <c r="W57" s="312"/>
      <c r="X57" s="312"/>
      <c r="Y57" s="312"/>
    </row>
    <row r="58" spans="1:25">
      <c r="A58" s="234" t="s">
        <v>327</v>
      </c>
      <c r="B58" s="265">
        <f>B56-(359013000+89680000)*(B28/3211479047)</f>
        <v>33391.359770562442</v>
      </c>
      <c r="C58" s="265">
        <f>359013000*(B28/3211479047)</f>
        <v>66727.88941692884</v>
      </c>
      <c r="D58" s="265">
        <f>89680000*(B28/3211479047)</f>
        <v>16668.357755597088</v>
      </c>
      <c r="E58" s="265">
        <v>0</v>
      </c>
      <c r="F58" s="266">
        <f>$F$56/$B$43</f>
        <v>943.7754019078651</v>
      </c>
      <c r="G58" s="266">
        <f>$F$56/$B$43</f>
        <v>943.7754019078651</v>
      </c>
      <c r="H58" s="266">
        <f t="shared" ref="H58:P58" si="3">$F$56/$B$43</f>
        <v>943.7754019078651</v>
      </c>
      <c r="I58" s="266">
        <f t="shared" si="3"/>
        <v>943.7754019078651</v>
      </c>
      <c r="J58" s="266">
        <f t="shared" si="3"/>
        <v>943.7754019078651</v>
      </c>
      <c r="K58" s="266">
        <f t="shared" si="3"/>
        <v>943.7754019078651</v>
      </c>
      <c r="L58" s="266">
        <f t="shared" si="3"/>
        <v>943.7754019078651</v>
      </c>
      <c r="M58" s="266">
        <f t="shared" si="3"/>
        <v>943.7754019078651</v>
      </c>
      <c r="N58" s="266">
        <f t="shared" si="3"/>
        <v>943.7754019078651</v>
      </c>
      <c r="O58" s="266">
        <f t="shared" si="3"/>
        <v>943.7754019078651</v>
      </c>
      <c r="P58" s="266">
        <f t="shared" si="3"/>
        <v>943.7754019078651</v>
      </c>
      <c r="Q58" s="266">
        <f>$F$56/$B$43</f>
        <v>943.7754019078651</v>
      </c>
      <c r="R58" s="266">
        <f>$F$56/$B$43</f>
        <v>943.7754019078651</v>
      </c>
      <c r="S58" s="266">
        <f t="shared" ref="S58" si="4">$F$56/$B$43</f>
        <v>943.7754019078651</v>
      </c>
      <c r="T58" s="266">
        <f>$F$56/$B$43</f>
        <v>943.7754019078651</v>
      </c>
      <c r="U58" s="266">
        <f>$F$56/$B$43</f>
        <v>943.7754019078651</v>
      </c>
      <c r="V58" s="266"/>
      <c r="W58" s="266"/>
      <c r="X58" s="266"/>
      <c r="Y58" s="266"/>
    </row>
    <row r="59" spans="1:25" ht="16.5" thickBot="1">
      <c r="A59" s="236" t="s">
        <v>326</v>
      </c>
      <c r="B59" s="267">
        <f>AVERAGE(SUM(B56:B57),(SUM(B56:B57)-B58))*B45</f>
        <v>13595.412029316289</v>
      </c>
      <c r="C59" s="267">
        <f>AVERAGE(SUM(C56:C57),(SUM(C56:C57)-C58))*B45</f>
        <v>8023.6166865849355</v>
      </c>
      <c r="D59" s="267">
        <f>AVERAGE(SUM(D56:D57),(SUM(D56:D57)-D58))*B45</f>
        <v>2811.3512383020652</v>
      </c>
      <c r="E59" s="267">
        <f>AVERAGE(SUM(E56:E57),(SUM(E56:E57)-E58))*B45</f>
        <v>1769.578878577247</v>
      </c>
      <c r="F59" s="238">
        <f>AVERAGE(SUM(F56:F57),(SUM(F56:F57)-F58))*B45</f>
        <v>1710.5929159580055</v>
      </c>
      <c r="G59" s="238">
        <f>AVERAGE(SUM(G56:G57),(SUM(G56:G57)-G58))*B45</f>
        <v>1592.6209907195221</v>
      </c>
      <c r="H59" s="238">
        <f>AVERAGE(SUM(H56:H57),(SUM(H56:H57)-H58))*B45</f>
        <v>1474.6490654810391</v>
      </c>
      <c r="I59" s="238">
        <f>AVERAGE(SUM(I56:I57),(SUM(I56:I57)-I58))*B45</f>
        <v>1356.6771402425557</v>
      </c>
      <c r="J59" s="238">
        <f>AVERAGE(SUM(J56:J57),(SUM(J56:J57)-J58))*B45</f>
        <v>1238.7052150040727</v>
      </c>
      <c r="K59" s="238">
        <f>AVERAGE(SUM(K56:K57),(SUM(K56:K57)-K58))*B45</f>
        <v>1120.7332897655892</v>
      </c>
      <c r="L59" s="238">
        <f>AVERAGE(SUM(L56:L57),(SUM(L56:L57)-L58))*B45</f>
        <v>1002.7613645271063</v>
      </c>
      <c r="M59" s="238">
        <f>AVERAGE(SUM(M56:M57),(SUM(M56:M57)-M58))*B45</f>
        <v>884.78943928862304</v>
      </c>
      <c r="N59" s="238">
        <f>AVERAGE(SUM(N56:N57),(SUM(N56:N57)-N58))*B45</f>
        <v>766.81751405014006</v>
      </c>
      <c r="O59" s="238">
        <f>AVERAGE(SUM(O56:O57),(SUM(O56:O57)-O58))*B45</f>
        <v>648.84558881165685</v>
      </c>
      <c r="P59" s="238">
        <f>AVERAGE(SUM(P56:P57),(SUM(P56:P57)-P58))*B45</f>
        <v>530.87366357317376</v>
      </c>
      <c r="Q59" s="238">
        <f>AVERAGE(SUM(Q56:Q57),(SUM(Q56:Q57)-Q58))*B45</f>
        <v>412.90173833469066</v>
      </c>
      <c r="R59" s="314">
        <f>AVERAGE(SUM(R56:R57),(SUM(R56:R57)-R58))*B45</f>
        <v>294.92981309620745</v>
      </c>
      <c r="S59" s="314">
        <f>AVERAGE(SUM(S56:S57),(SUM(S56:S57)-S58))*B45</f>
        <v>176.95788785772433</v>
      </c>
      <c r="T59" s="314">
        <f>AVERAGE(SUM(T56:T57),(SUM(T56:T57)-T58))*B45</f>
        <v>58.985962619241199</v>
      </c>
      <c r="U59" s="314">
        <f>AVERAGE(SUM(U56:U57),(SUM(U56:U57)-U58))*B45</f>
        <v>-58.985962619241938</v>
      </c>
      <c r="V59" s="314">
        <f>AVERAGE(SUM(V56:V57),(SUM(V56:V57)-V58))*B45</f>
        <v>0</v>
      </c>
      <c r="W59" s="314">
        <f>AVERAGE(SUM(W56:W57),(SUM(W56:W57)-W58))*B45</f>
        <v>0</v>
      </c>
      <c r="X59" s="314">
        <f>AVERAGE(SUM(X56:X57),(SUM(X56:X57)-X58))*B45</f>
        <v>0</v>
      </c>
      <c r="Y59" s="314">
        <f>AVERAGE(SUM(Y56:Y57),(SUM(Y56:Y57)-Y58))*B45</f>
        <v>0</v>
      </c>
    </row>
    <row r="60" spans="1:25" ht="16.5" thickBot="1">
      <c r="A60" s="240"/>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row>
    <row r="61" spans="1:25" ht="47.25">
      <c r="A61" s="311" t="s">
        <v>567</v>
      </c>
      <c r="B61" s="232" t="str">
        <f>B55</f>
        <v>год окончания 
строительства объекта</v>
      </c>
      <c r="C61" s="233">
        <v>2019</v>
      </c>
      <c r="D61" s="239">
        <v>2020</v>
      </c>
      <c r="E61" s="239">
        <v>2021</v>
      </c>
      <c r="F61" s="239">
        <v>2022</v>
      </c>
      <c r="G61" s="239">
        <v>2023</v>
      </c>
      <c r="H61" s="239">
        <v>2024</v>
      </c>
      <c r="I61" s="239">
        <v>2025</v>
      </c>
      <c r="J61" s="239">
        <v>2026</v>
      </c>
      <c r="K61" s="239">
        <v>2027</v>
      </c>
      <c r="L61" s="239">
        <v>2028</v>
      </c>
      <c r="M61" s="239">
        <v>2029</v>
      </c>
      <c r="N61" s="239">
        <v>2030</v>
      </c>
      <c r="O61" s="239">
        <v>2031</v>
      </c>
      <c r="P61" s="239">
        <v>2032</v>
      </c>
      <c r="Q61" s="239">
        <v>2033</v>
      </c>
      <c r="R61" s="239">
        <v>2034</v>
      </c>
      <c r="S61" s="239">
        <v>2035</v>
      </c>
      <c r="T61" s="239">
        <v>2036</v>
      </c>
      <c r="U61" s="239">
        <v>2037</v>
      </c>
      <c r="V61" s="239">
        <v>2038</v>
      </c>
      <c r="W61" s="239">
        <v>2039</v>
      </c>
      <c r="X61" s="239">
        <v>2040</v>
      </c>
      <c r="Y61" s="239">
        <v>2041</v>
      </c>
    </row>
    <row r="62" spans="1:25">
      <c r="A62" s="244" t="s">
        <v>325</v>
      </c>
      <c r="B62" s="245"/>
      <c r="C62" s="245">
        <f>C53*B31</f>
        <v>77000.228999999992</v>
      </c>
      <c r="D62" s="245">
        <f>D53*B31</f>
        <v>80234.238617999988</v>
      </c>
      <c r="E62" s="245">
        <f>E53*B31</f>
        <v>83604.076639955994</v>
      </c>
      <c r="F62" s="245">
        <f>F53*B31</f>
        <v>87115.447858834144</v>
      </c>
      <c r="G62" s="245">
        <f>G53*B31</f>
        <v>90774.296668905183</v>
      </c>
      <c r="H62" s="245">
        <f>H53*B31</f>
        <v>94586.817128999202</v>
      </c>
      <c r="I62" s="245">
        <f>I53*B31</f>
        <v>98559.463448417169</v>
      </c>
      <c r="J62" s="245">
        <f>J53*B31</f>
        <v>102698.96091325069</v>
      </c>
      <c r="K62" s="245">
        <f>K53*B31</f>
        <v>107012.31727160721</v>
      </c>
      <c r="L62" s="245">
        <f>L53*B31</f>
        <v>111506.83459701472</v>
      </c>
      <c r="M62" s="245">
        <f>M53*B31</f>
        <v>116190.12165008935</v>
      </c>
      <c r="N62" s="245">
        <f>N53*B31</f>
        <v>121070.10675939311</v>
      </c>
      <c r="O62" s="245">
        <f>O53*B31</f>
        <v>126155.05124328763</v>
      </c>
      <c r="P62" s="245">
        <f>P53*B31</f>
        <v>131453.56339550571</v>
      </c>
      <c r="Q62" s="245">
        <f>Q53*B31</f>
        <v>136974.61305811696</v>
      </c>
      <c r="R62" s="245">
        <f>R53*B31</f>
        <v>142727.54680655786</v>
      </c>
      <c r="S62" s="245">
        <f>S53*B31</f>
        <v>148722.1037724333</v>
      </c>
      <c r="T62" s="245">
        <f>T53*B31</f>
        <v>154968.4321308755</v>
      </c>
      <c r="U62" s="245">
        <f>U53*B31</f>
        <v>161477.10628037227</v>
      </c>
      <c r="V62" s="245">
        <f>V53*B31</f>
        <v>168259.14474414792</v>
      </c>
      <c r="W62" s="245">
        <f>W53*B31</f>
        <v>175326.02882340216</v>
      </c>
      <c r="X62" s="245">
        <f>X53*B31</f>
        <v>182689.72203398505</v>
      </c>
      <c r="Y62" s="245">
        <f>Y53*B31</f>
        <v>190362.69035941243</v>
      </c>
    </row>
    <row r="63" spans="1:25">
      <c r="A63" s="234" t="s">
        <v>324</v>
      </c>
      <c r="B63" s="241"/>
      <c r="C63" s="241">
        <f>SUM(C64:C69)</f>
        <v>-15895.463748730306</v>
      </c>
      <c r="D63" s="241">
        <f t="shared" ref="D63:Y63" si="5">SUM(D64:D69)</f>
        <v>-15831.818338234119</v>
      </c>
      <c r="E63" s="241">
        <f t="shared" si="5"/>
        <v>-15773.378913697095</v>
      </c>
      <c r="F63" s="241">
        <f t="shared" si="5"/>
        <v>-15720.364126529515</v>
      </c>
      <c r="G63" s="241">
        <f t="shared" si="5"/>
        <v>-15673.001811500901</v>
      </c>
      <c r="H63" s="241">
        <f t="shared" si="5"/>
        <v>-15631.529372441077</v>
      </c>
      <c r="I63" s="241">
        <f t="shared" si="5"/>
        <v>-15596.194184140746</v>
      </c>
      <c r="J63" s="241">
        <f t="shared" si="5"/>
        <v>-15567.254011131801</v>
      </c>
      <c r="K63" s="241">
        <f t="shared" si="5"/>
        <v>-15544.97744405648</v>
      </c>
      <c r="L63" s="241">
        <f t="shared" si="5"/>
        <v>-15529.644354363996</v>
      </c>
      <c r="M63" s="241">
        <f t="shared" si="5"/>
        <v>-15521.546368104428</v>
      </c>
      <c r="N63" s="241">
        <f t="shared" si="5"/>
        <v>-15520.987359621957</v>
      </c>
      <c r="O63" s="241">
        <f t="shared" si="5"/>
        <v>-15528.283965983221</v>
      </c>
      <c r="P63" s="241">
        <f t="shared" si="5"/>
        <v>-15543.766123011661</v>
      </c>
      <c r="Q63" s="241">
        <f t="shared" si="5"/>
        <v>-15567.777623835293</v>
      </c>
      <c r="R63" s="241">
        <f t="shared" si="5"/>
        <v>-15600.676700893517</v>
      </c>
      <c r="S63" s="241">
        <f t="shared" si="5"/>
        <v>-15642.836632388187</v>
      </c>
      <c r="T63" s="241">
        <f t="shared" si="5"/>
        <v>-15694.646374205637</v>
      </c>
      <c r="U63" s="241">
        <f t="shared" si="5"/>
        <v>-15756.511218379415</v>
      </c>
      <c r="V63" s="241">
        <f t="shared" si="5"/>
        <v>-15828.853479208494</v>
      </c>
      <c r="W63" s="241">
        <f t="shared" si="5"/>
        <v>-15912.113208192393</v>
      </c>
      <c r="X63" s="241">
        <f t="shared" si="5"/>
        <v>-16006.748938993616</v>
      </c>
      <c r="Y63" s="241">
        <f t="shared" si="5"/>
        <v>-16113.238463688493</v>
      </c>
    </row>
    <row r="64" spans="1:25">
      <c r="A64" s="243" t="s">
        <v>323</v>
      </c>
      <c r="B64" s="241"/>
      <c r="C64" s="241">
        <f>-IF(C50&lt;=B33,0,B32*(1+C52)*B31)</f>
        <v>-2707.7376212301597</v>
      </c>
      <c r="D64" s="241">
        <f>-IF(D50&lt;=B33,0,B32*(1+D52)*B31)</f>
        <v>-2821.4626013218267</v>
      </c>
      <c r="E64" s="241">
        <f>-IF(E50&lt;=B33,0,B32*(1+E52)*B31)</f>
        <v>-2939.9640305773432</v>
      </c>
      <c r="F64" s="241">
        <f>-IF(F50&lt;=B33,0,B32*(1+F52)*B31)</f>
        <v>-3063.4425198615918</v>
      </c>
      <c r="G64" s="241">
        <f>-IF(G50&lt;=B33,0,B32*(1+G52)*B31)</f>
        <v>-3192.1071056957785</v>
      </c>
      <c r="H64" s="241">
        <f>-IF(H50&lt;=B33,0,B32*(1+H52)*B31)</f>
        <v>-3326.1756041350013</v>
      </c>
      <c r="I64" s="241">
        <f>-IF(I50&lt;=B33,0,B32*(1+I52)*B31)</f>
        <v>-3465.8749795086715</v>
      </c>
      <c r="J64" s="241">
        <f>-IF(J50&lt;=B33,0,B32*(1+J52)*B31)</f>
        <v>-3611.4417286480361</v>
      </c>
      <c r="K64" s="241">
        <f>-IF(K50&lt;=B33,0,B32*(1+K52)*B31)</f>
        <v>-3763.1222812512538</v>
      </c>
      <c r="L64" s="241">
        <f>-IF(L50&lt;=B33,0,B32*(1+L52)*B31)</f>
        <v>-3921.1734170638069</v>
      </c>
      <c r="M64" s="241">
        <f>-IF(M50&lt;=B33,0,B32*(1+M52)*B31)</f>
        <v>-4085.8627005804869</v>
      </c>
      <c r="N64" s="241">
        <f>-IF(N50&lt;=B33,0,B32*(1+N52)*B31)</f>
        <v>-4257.4689340048681</v>
      </c>
      <c r="O64" s="241">
        <f>-IF(O50&lt;=B33,0,B32*(1+O52)*B31)</f>
        <v>-4436.2826292330719</v>
      </c>
      <c r="P64" s="241">
        <f>-IF(P50&lt;=B33,0,B32*(1+P52)*B31)</f>
        <v>-4622.6064996608611</v>
      </c>
      <c r="Q64" s="241">
        <f>-IF(Q50&lt;=B33,0,B32*(1+Q52)*B31)</f>
        <v>-4816.7559726466179</v>
      </c>
      <c r="R64" s="241">
        <f>-IF(R50&lt;=B33,0,B32*(1+R52)*B31)</f>
        <v>-5019.0597234977758</v>
      </c>
      <c r="S64" s="241">
        <f>-IF(S50&lt;=B33,0,B32*(1+S52)*B31)</f>
        <v>-5229.8602318846833</v>
      </c>
      <c r="T64" s="241">
        <f>-IF(T50&lt;=B33,0,B32*(1+T52)*B31)</f>
        <v>-5449.5143616238402</v>
      </c>
      <c r="U64" s="241">
        <f>-IF(U50&lt;=B33,0,B32*(1+U52)*B31)</f>
        <v>-5678.3939648120422</v>
      </c>
      <c r="V64" s="241">
        <f>-IF(V50&lt;=B33,0,B32*(1+V52)*B31)</f>
        <v>-5916.8865113341481</v>
      </c>
      <c r="W64" s="241">
        <f>-IF(W50&lt;=B33,0,B32*(1+W52)*B31)</f>
        <v>-6165.3957448101828</v>
      </c>
      <c r="X64" s="241">
        <f>-IF(X50&lt;=B33,0,B32*(1+X52)*B31)</f>
        <v>-6424.3423660922108</v>
      </c>
      <c r="Y64" s="241">
        <f>-IF(Y50&lt;=B33,0,B32*(1+Y52)*B31)</f>
        <v>-6694.1647454680842</v>
      </c>
    </row>
    <row r="65" spans="1:25">
      <c r="A65" s="243" t="str">
        <f>A35</f>
        <v>Прочие расходы при эксплуатации объекта, руб. без НДС</v>
      </c>
      <c r="B65" s="241"/>
      <c r="C65" s="241">
        <f>-IF(C50&lt;=B36,0,B35*(1+C52)*B31)</f>
        <v>-243.50158464300003</v>
      </c>
      <c r="D65" s="241">
        <f>-IF(D50&lt;=B36,0,B35*(1+D52)*B31)</f>
        <v>-253.72865119800602</v>
      </c>
      <c r="E65" s="241">
        <f>-IF(E50&lt;=B36,0,B35*(1+E52)*B31)</f>
        <v>-264.38525454832228</v>
      </c>
      <c r="F65" s="241">
        <f>-IF(F50&lt;=B36,0,B35*(1+F52)*B31)</f>
        <v>-275.48943523935179</v>
      </c>
      <c r="G65" s="241">
        <f>-IF(G50&lt;=B36,0,B35*(1+G52)*B31)</f>
        <v>-287.0599915194046</v>
      </c>
      <c r="H65" s="241">
        <f>-IF(H50&lt;=B36,0,B35*(1+H52)*B31)</f>
        <v>-299.11651116321963</v>
      </c>
      <c r="I65" s="241">
        <f>-IF(I50&lt;=B36,0,B35*(1+I52)*B31)</f>
        <v>-311.67940463207481</v>
      </c>
      <c r="J65" s="241">
        <f>-IF(J50&lt;=B36,0,B35*(1+J52)*B31)</f>
        <v>-324.76993962662198</v>
      </c>
      <c r="K65" s="241">
        <f>-IF(K50&lt;=B36,0,B35*(1+K52)*B31)</f>
        <v>-338.41027709094016</v>
      </c>
      <c r="L65" s="241">
        <f>-IF(L50&lt;=B36,0,B35*(1+L52)*B31)</f>
        <v>-352.62350872875965</v>
      </c>
      <c r="M65" s="241">
        <f>-IF(M50&lt;=B36,0,B35*(1+M52)*B31)</f>
        <v>-367.43369609536757</v>
      </c>
      <c r="N65" s="241">
        <f>-IF(N50&lt;=B36,0,B35*(1+N52)*B31)</f>
        <v>-382.86591133137307</v>
      </c>
      <c r="O65" s="241">
        <f>-IF(O50&lt;=B36,0,B35*(1+O52)*B31)</f>
        <v>-398.94627960729071</v>
      </c>
      <c r="P65" s="241">
        <f>-IF(P50&lt;=B36,0,B35*(1+P52)*B31)</f>
        <v>-415.70202335079699</v>
      </c>
      <c r="Q65" s="241">
        <f>-IF(Q50&lt;=B36,0,B35*(1+Q52)*B31)</f>
        <v>-433.16150833153046</v>
      </c>
      <c r="R65" s="241">
        <f>-IF(R50&lt;=B36,0,B35*(1+R52)*B31)</f>
        <v>-451.35429168145475</v>
      </c>
      <c r="S65" s="241">
        <f>-IF(S50&lt;=B36,0,B35*(1+S52)*B31)</f>
        <v>-470.31117193207592</v>
      </c>
      <c r="T65" s="241">
        <f>-IF(T50&lt;=B36,0,B35*(1+T52)*B31)</f>
        <v>-490.06424115322312</v>
      </c>
      <c r="U65" s="241">
        <f>-IF(U50&lt;=B36,0,B35*(1+U52)*B31)</f>
        <v>-510.64693928165855</v>
      </c>
      <c r="V65" s="241">
        <f>-IF(V50&lt;=B36,0,B35*(1+V52)*B31)</f>
        <v>-532.09411073148817</v>
      </c>
      <c r="W65" s="241">
        <f>-IF(W50&lt;=B36,0,B35*(1+W52)*B31)</f>
        <v>-554.44206338221079</v>
      </c>
      <c r="X65" s="241">
        <f>-IF(X50&lt;=B36,0,B35*(1+X52)*B31)</f>
        <v>-577.7286300442637</v>
      </c>
      <c r="Y65" s="241">
        <f>-IF(Y50&lt;=B36,0,B35*(1+Y52)*B31)</f>
        <v>-601.99323250612281</v>
      </c>
    </row>
    <row r="66" spans="1:25">
      <c r="A66" s="243" t="s">
        <v>559</v>
      </c>
      <c r="B66" s="241"/>
      <c r="C66" s="241"/>
      <c r="D66" s="241"/>
      <c r="E66" s="241"/>
      <c r="F66" s="241"/>
      <c r="G66" s="241"/>
      <c r="H66" s="241"/>
      <c r="I66" s="241"/>
      <c r="J66" s="241"/>
      <c r="K66" s="241"/>
      <c r="L66" s="241"/>
      <c r="M66" s="241"/>
      <c r="N66" s="241"/>
      <c r="O66" s="241"/>
      <c r="P66" s="241"/>
      <c r="Q66" s="241"/>
      <c r="R66" s="241"/>
      <c r="S66" s="241"/>
      <c r="T66" s="241"/>
      <c r="U66" s="241"/>
      <c r="V66" s="241"/>
      <c r="W66" s="241"/>
      <c r="X66" s="241"/>
      <c r="Y66" s="241"/>
    </row>
    <row r="67" spans="1:25">
      <c r="A67" s="243" t="s">
        <v>559</v>
      </c>
      <c r="B67" s="241"/>
      <c r="C67" s="241"/>
      <c r="D67" s="241"/>
      <c r="E67" s="241"/>
      <c r="F67" s="241"/>
      <c r="G67" s="241"/>
      <c r="H67" s="241"/>
      <c r="I67" s="241"/>
      <c r="J67" s="241"/>
      <c r="K67" s="241"/>
      <c r="L67" s="241"/>
      <c r="M67" s="241"/>
      <c r="N67" s="241"/>
      <c r="O67" s="241"/>
      <c r="P67" s="241"/>
      <c r="Q67" s="241"/>
      <c r="R67" s="241"/>
      <c r="S67" s="241"/>
      <c r="T67" s="241"/>
      <c r="U67" s="241"/>
      <c r="V67" s="241"/>
      <c r="W67" s="241"/>
      <c r="X67" s="241"/>
      <c r="Y67" s="241"/>
    </row>
    <row r="68" spans="1:25">
      <c r="A68" s="243" t="s">
        <v>559</v>
      </c>
      <c r="B68" s="241"/>
      <c r="C68" s="241"/>
      <c r="D68" s="241"/>
      <c r="E68" s="241"/>
      <c r="F68" s="241"/>
      <c r="G68" s="241"/>
      <c r="H68" s="241"/>
      <c r="I68" s="241"/>
      <c r="J68" s="241"/>
      <c r="K68" s="241"/>
      <c r="L68" s="241"/>
      <c r="M68" s="241"/>
      <c r="N68" s="241"/>
      <c r="O68" s="241"/>
      <c r="P68" s="241"/>
      <c r="Q68" s="241"/>
      <c r="R68" s="241"/>
      <c r="S68" s="241"/>
      <c r="T68" s="241"/>
      <c r="U68" s="241"/>
      <c r="V68" s="241"/>
      <c r="W68" s="241"/>
      <c r="X68" s="241"/>
      <c r="Y68" s="241"/>
    </row>
    <row r="69" spans="1:25">
      <c r="A69" s="243" t="s">
        <v>321</v>
      </c>
      <c r="B69" s="241"/>
      <c r="C69" s="241">
        <f>-((B28+B29)*B31+(B28+B29)*B31+SUM(B71:C71))/2*2.2%</f>
        <v>-12944.224542857146</v>
      </c>
      <c r="D69" s="241">
        <f>-((B28+B29)*B31+(B28+B29)*B31+SUM(B71:D71))/2*2.2%</f>
        <v>-12756.627085714286</v>
      </c>
      <c r="E69" s="241">
        <f>-((B28+B29)*B31+(B28+B29)*B31+SUM(B71:E71))/2*2.2%</f>
        <v>-12569.02962857143</v>
      </c>
      <c r="F69" s="241">
        <f>-((B28+B29)*B31+(B28+B29)*B31+SUM(B71:F71))/2*2.2%</f>
        <v>-12381.432171428572</v>
      </c>
      <c r="G69" s="241">
        <f>-((B28+B29)*B31+(B28+B29)*B31+SUM(B71:G71))/2*2.2%</f>
        <v>-12193.834714285716</v>
      </c>
      <c r="H69" s="241">
        <f>-((B28+B29)*B31+(B28+B29)*B31+SUM(B71:H71))/2*2.2%</f>
        <v>-12006.237257142857</v>
      </c>
      <c r="I69" s="241">
        <f>-((B28+B29)*B31+(B28+B29)*B31+SUM(B71:I71))/2*2.2%</f>
        <v>-11818.639800000001</v>
      </c>
      <c r="J69" s="241">
        <f>-((B28+B29)*B31+(B28+B29)*B31+SUM(B71:J71))/2*2.2%</f>
        <v>-11631.042342857143</v>
      </c>
      <c r="K69" s="241">
        <f>-((B28+B29)*B31+(B28+B29)*B31+SUM(B71:K71))/2*2.2%</f>
        <v>-11443.444885714287</v>
      </c>
      <c r="L69" s="241">
        <f>-((B28+B29)*B31+(B28+B29)*B31+SUM(B71:L71))/2*2.2%</f>
        <v>-11255.847428571429</v>
      </c>
      <c r="M69" s="241">
        <f>-((B28+B29)*B31+(B28+B29)*B31+SUM(B71:M71))/2*2.2%</f>
        <v>-11068.249971428573</v>
      </c>
      <c r="N69" s="241">
        <f>-((B28+B29)*B31+(B28+B29)*B31+SUM(B71:N71))/2*2.2%</f>
        <v>-10880.652514285715</v>
      </c>
      <c r="O69" s="241">
        <f>-((B28+B29)*B31+(B28+B29)*B31+SUM(B71:O71))/2*2.2%</f>
        <v>-10693.055057142858</v>
      </c>
      <c r="P69" s="241">
        <f>-((B28+B29)*B31+(B28+B29)*B31+SUM(B71:P71))/2*2.2%</f>
        <v>-10505.457600000002</v>
      </c>
      <c r="Q69" s="241">
        <f>-((B28+B29)*B31+(B28+B29)*B31+SUM(B71:Q71))/2*2.2%</f>
        <v>-10317.860142857144</v>
      </c>
      <c r="R69" s="241">
        <f>-((B28+B29)*B31+(B28+B29)*B31+SUM(B71:R71))/2*2.2%</f>
        <v>-10130.262685714286</v>
      </c>
      <c r="S69" s="241">
        <f>-((B28+B29)*B31+(B28+B29)*B31+SUM(B71:S71))/2*2.2%</f>
        <v>-9942.6652285714281</v>
      </c>
      <c r="T69" s="241">
        <f>-((B28+B29)*B31+(B28+B29)*B31+SUM(B71:T71))/2*2.2%</f>
        <v>-9755.0677714285721</v>
      </c>
      <c r="U69" s="241">
        <f>-((B28+B29)*B31+(B28+B29)*B31+SUM(B71:U71))/2*2.2%</f>
        <v>-9567.4703142857143</v>
      </c>
      <c r="V69" s="241">
        <f>-((B28+B29)*B31+(B28+B29)*B31+SUM(B71:V71))/2*2.2%</f>
        <v>-9379.8728571428564</v>
      </c>
      <c r="W69" s="241">
        <f>-((B28+B29)*B31+(B28+B29)*B31+SUM(B71:W71))/2*2.2%</f>
        <v>-9192.2754000000004</v>
      </c>
      <c r="X69" s="241">
        <f>-((B28+B29)*B31+(B28+B29)*B31+SUM(B71:X71))/2*2.2%</f>
        <v>-9004.6779428571426</v>
      </c>
      <c r="Y69" s="241">
        <f>-((B28+B29)*B31+(B28+B29)*B31+SUM(B71:Y71))/2*2.2%</f>
        <v>-8817.0804857142848</v>
      </c>
    </row>
    <row r="70" spans="1:25">
      <c r="A70" s="242" t="s">
        <v>568</v>
      </c>
      <c r="B70" s="245"/>
      <c r="C70" s="245">
        <f>C62+C63</f>
        <v>61104.765251269688</v>
      </c>
      <c r="D70" s="245">
        <f t="shared" ref="D70:Y70" si="6">D62+D63</f>
        <v>64402.420279765865</v>
      </c>
      <c r="E70" s="245">
        <f t="shared" si="6"/>
        <v>67830.697726258892</v>
      </c>
      <c r="F70" s="245">
        <f t="shared" si="6"/>
        <v>71395.083732304629</v>
      </c>
      <c r="G70" s="245">
        <f t="shared" si="6"/>
        <v>75101.294857404282</v>
      </c>
      <c r="H70" s="245">
        <f t="shared" si="6"/>
        <v>78955.287756558129</v>
      </c>
      <c r="I70" s="245">
        <f t="shared" si="6"/>
        <v>82963.26926427643</v>
      </c>
      <c r="J70" s="245">
        <f t="shared" si="6"/>
        <v>87131.706902118895</v>
      </c>
      <c r="K70" s="245">
        <f t="shared" si="6"/>
        <v>91467.339827550735</v>
      </c>
      <c r="L70" s="245">
        <f t="shared" si="6"/>
        <v>95977.190242650729</v>
      </c>
      <c r="M70" s="245">
        <f t="shared" si="6"/>
        <v>100668.57528198493</v>
      </c>
      <c r="N70" s="245">
        <f t="shared" si="6"/>
        <v>105549.11939977115</v>
      </c>
      <c r="O70" s="245">
        <f t="shared" si="6"/>
        <v>110626.7672773044</v>
      </c>
      <c r="P70" s="245">
        <f t="shared" si="6"/>
        <v>115909.79727249405</v>
      </c>
      <c r="Q70" s="245">
        <f t="shared" si="6"/>
        <v>121406.83543428166</v>
      </c>
      <c r="R70" s="245">
        <f t="shared" si="6"/>
        <v>127126.87010566435</v>
      </c>
      <c r="S70" s="245">
        <f t="shared" si="6"/>
        <v>133079.26714004512</v>
      </c>
      <c r="T70" s="245">
        <f t="shared" si="6"/>
        <v>139273.78575666988</v>
      </c>
      <c r="U70" s="245">
        <f t="shared" si="6"/>
        <v>145720.59506199285</v>
      </c>
      <c r="V70" s="245">
        <f t="shared" si="6"/>
        <v>152430.29126493944</v>
      </c>
      <c r="W70" s="245">
        <f t="shared" si="6"/>
        <v>159413.91561520976</v>
      </c>
      <c r="X70" s="245">
        <f t="shared" si="6"/>
        <v>166682.97309499144</v>
      </c>
      <c r="Y70" s="245">
        <f t="shared" si="6"/>
        <v>174249.45189572393</v>
      </c>
    </row>
    <row r="71" spans="1:25">
      <c r="A71" s="243" t="s">
        <v>317</v>
      </c>
      <c r="B71" s="241"/>
      <c r="C71" s="241">
        <f>IF(B28-ABS(SUM(B71:B71))&gt;0,-B28/B30,0)</f>
        <v>-17054.314285714285</v>
      </c>
      <c r="D71" s="241">
        <f>IF(B28-ABS(SUM(B71:C71))&gt;0,-B28/B30,0)</f>
        <v>-17054.314285714285</v>
      </c>
      <c r="E71" s="241">
        <f>IF(B28-ABS(SUM(B71:D71))&gt;0,-B28/B30,0)</f>
        <v>-17054.314285714285</v>
      </c>
      <c r="F71" s="241">
        <f>IF(B28-ABS(SUM(B71:E71))&gt;0,-B28/B30,0)</f>
        <v>-17054.314285714285</v>
      </c>
      <c r="G71" s="241">
        <f>IF(B28-ABS(SUM(B71:F71))&gt;0,-B28/B30,0)</f>
        <v>-17054.314285714285</v>
      </c>
      <c r="H71" s="241">
        <f>IF(B28-ABS(SUM(B71:G71))&gt;0,-B28/B30,0)</f>
        <v>-17054.314285714285</v>
      </c>
      <c r="I71" s="241">
        <f>IF(B28-ABS(SUM(B71:H71))&gt;0,-B28/B30,0)</f>
        <v>-17054.314285714285</v>
      </c>
      <c r="J71" s="241">
        <f>IF(B28-ABS(SUM(B71:I71))&gt;0,-B28/B30,0)</f>
        <v>-17054.314285714285</v>
      </c>
      <c r="K71" s="241">
        <f>IF(B28-ABS(SUM(B71:J71))&gt;0,-B28/B30,0)</f>
        <v>-17054.314285714285</v>
      </c>
      <c r="L71" s="241">
        <f>IF(B28-ABS(SUM(B71:K71))&gt;0,-B28/B30,0)</f>
        <v>-17054.314285714285</v>
      </c>
      <c r="M71" s="241">
        <f>IF(B28-ABS(SUM(B71:L71))&gt;0,-B28/B30,0)</f>
        <v>-17054.314285714285</v>
      </c>
      <c r="N71" s="241">
        <f>IF(B28-ABS(SUM(B71:M71))&gt;0,-B28/B30,0)</f>
        <v>-17054.314285714285</v>
      </c>
      <c r="O71" s="241">
        <f>IF(B28-ABS(SUM(B71:N71))&gt;0,-B28/B30,0)</f>
        <v>-17054.314285714285</v>
      </c>
      <c r="P71" s="241">
        <f>IF(B28-ABS(SUM(B71:O71))&gt;0,-B28/B30,0)</f>
        <v>-17054.314285714285</v>
      </c>
      <c r="Q71" s="241">
        <f>IF(B28-ABS(SUM(B71:P71))&gt;0,-B28/B30,0)</f>
        <v>-17054.314285714285</v>
      </c>
      <c r="R71" s="241">
        <f>IF(B28-ABS(SUM(B71:Q71))&gt;0,-B28/B30,0)</f>
        <v>-17054.314285714285</v>
      </c>
      <c r="S71" s="241">
        <f>IF(B28-ABS(SUM(B71:R71))&gt;0,-B28/B30,0)</f>
        <v>-17054.314285714285</v>
      </c>
      <c r="T71" s="241">
        <f>IF(B28-ABS(SUM(B71:S71))&gt;0,-B28/B30,0)</f>
        <v>-17054.314285714285</v>
      </c>
      <c r="U71" s="241">
        <f>IF(B28-ABS(SUM(B71:T71))&gt;0,-B28/B30,0)</f>
        <v>-17054.314285714285</v>
      </c>
      <c r="V71" s="241">
        <f>IF(B28-ABS(SUM(B71:U71))&gt;0,-B28/B30,0)</f>
        <v>-17054.314285714285</v>
      </c>
      <c r="W71" s="241">
        <f>IF(B28-ABS(SUM(B71:V71))&gt;0,-B28/B30,0)</f>
        <v>-17054.314285714285</v>
      </c>
      <c r="X71" s="241">
        <f>IF(B28-ABS(SUM(B71:W71))&gt;0,-B28/B30,0)</f>
        <v>-17054.314285714285</v>
      </c>
      <c r="Y71" s="241">
        <f>IF(B28-ABS(SUM(B71:X71))&gt;0,-B28/B30,0)</f>
        <v>-17054.314285714285</v>
      </c>
    </row>
    <row r="72" spans="1:25">
      <c r="A72" s="242" t="s">
        <v>569</v>
      </c>
      <c r="B72" s="245"/>
      <c r="C72" s="245">
        <f>C70+C71</f>
        <v>44050.450965555399</v>
      </c>
      <c r="D72" s="245">
        <f t="shared" ref="D72:Y72" si="7">D70+D71</f>
        <v>47348.105994051584</v>
      </c>
      <c r="E72" s="245">
        <f t="shared" si="7"/>
        <v>50776.38344054461</v>
      </c>
      <c r="F72" s="245">
        <f t="shared" si="7"/>
        <v>54340.769446590348</v>
      </c>
      <c r="G72" s="245">
        <f t="shared" si="7"/>
        <v>58046.980571690001</v>
      </c>
      <c r="H72" s="245">
        <f t="shared" si="7"/>
        <v>61900.973470843848</v>
      </c>
      <c r="I72" s="245">
        <f t="shared" si="7"/>
        <v>65908.954978562149</v>
      </c>
      <c r="J72" s="245">
        <f t="shared" si="7"/>
        <v>70077.392616404613</v>
      </c>
      <c r="K72" s="245">
        <f t="shared" si="7"/>
        <v>74413.025541836454</v>
      </c>
      <c r="L72" s="245">
        <f t="shared" si="7"/>
        <v>78922.875956936448</v>
      </c>
      <c r="M72" s="245">
        <f t="shared" si="7"/>
        <v>83614.260996270648</v>
      </c>
      <c r="N72" s="245">
        <f t="shared" si="7"/>
        <v>88494.805114056871</v>
      </c>
      <c r="O72" s="245">
        <f t="shared" si="7"/>
        <v>93572.452991590122</v>
      </c>
      <c r="P72" s="245">
        <f t="shared" si="7"/>
        <v>98855.482986779767</v>
      </c>
      <c r="Q72" s="245">
        <f t="shared" si="7"/>
        <v>104352.52114856738</v>
      </c>
      <c r="R72" s="245">
        <f t="shared" si="7"/>
        <v>110072.55581995007</v>
      </c>
      <c r="S72" s="245">
        <f t="shared" si="7"/>
        <v>116024.95285433084</v>
      </c>
      <c r="T72" s="245">
        <f t="shared" si="7"/>
        <v>122219.4714709556</v>
      </c>
      <c r="U72" s="245">
        <f t="shared" si="7"/>
        <v>128666.28077627857</v>
      </c>
      <c r="V72" s="245">
        <f t="shared" si="7"/>
        <v>135375.97697922515</v>
      </c>
      <c r="W72" s="245">
        <f t="shared" si="7"/>
        <v>142359.60132949546</v>
      </c>
      <c r="X72" s="245">
        <f t="shared" si="7"/>
        <v>149628.65880927714</v>
      </c>
      <c r="Y72" s="245">
        <f t="shared" si="7"/>
        <v>157195.13761000964</v>
      </c>
    </row>
    <row r="73" spans="1:25">
      <c r="A73" s="243" t="s">
        <v>316</v>
      </c>
      <c r="B73" s="241">
        <f>-B59</f>
        <v>-13595.412029316289</v>
      </c>
      <c r="C73" s="241">
        <f>-C59</f>
        <v>-8023.6166865849355</v>
      </c>
      <c r="D73" s="241">
        <f t="shared" ref="D73:Y73" si="8">-D59</f>
        <v>-2811.3512383020652</v>
      </c>
      <c r="E73" s="241">
        <f t="shared" si="8"/>
        <v>-1769.578878577247</v>
      </c>
      <c r="F73" s="241">
        <f t="shared" si="8"/>
        <v>-1710.5929159580055</v>
      </c>
      <c r="G73" s="241">
        <f t="shared" si="8"/>
        <v>-1592.6209907195221</v>
      </c>
      <c r="H73" s="241">
        <f t="shared" si="8"/>
        <v>-1474.6490654810391</v>
      </c>
      <c r="I73" s="241">
        <f t="shared" si="8"/>
        <v>-1356.6771402425557</v>
      </c>
      <c r="J73" s="241">
        <f t="shared" si="8"/>
        <v>-1238.7052150040727</v>
      </c>
      <c r="K73" s="241">
        <f t="shared" si="8"/>
        <v>-1120.7332897655892</v>
      </c>
      <c r="L73" s="241">
        <f t="shared" si="8"/>
        <v>-1002.7613645271063</v>
      </c>
      <c r="M73" s="241">
        <f t="shared" si="8"/>
        <v>-884.78943928862304</v>
      </c>
      <c r="N73" s="241">
        <f t="shared" si="8"/>
        <v>-766.81751405014006</v>
      </c>
      <c r="O73" s="241">
        <f t="shared" si="8"/>
        <v>-648.84558881165685</v>
      </c>
      <c r="P73" s="241">
        <f t="shared" si="8"/>
        <v>-530.87366357317376</v>
      </c>
      <c r="Q73" s="241">
        <f t="shared" si="8"/>
        <v>-412.90173833469066</v>
      </c>
      <c r="R73" s="241">
        <f t="shared" si="8"/>
        <v>-294.92981309620745</v>
      </c>
      <c r="S73" s="241">
        <f t="shared" si="8"/>
        <v>-176.95788785772433</v>
      </c>
      <c r="T73" s="241">
        <f t="shared" si="8"/>
        <v>-58.985962619241199</v>
      </c>
      <c r="U73" s="241">
        <f t="shared" si="8"/>
        <v>58.985962619241938</v>
      </c>
      <c r="V73" s="241">
        <f t="shared" si="8"/>
        <v>0</v>
      </c>
      <c r="W73" s="241">
        <f t="shared" si="8"/>
        <v>0</v>
      </c>
      <c r="X73" s="241">
        <f t="shared" si="8"/>
        <v>0</v>
      </c>
      <c r="Y73" s="241">
        <f t="shared" si="8"/>
        <v>0</v>
      </c>
    </row>
    <row r="74" spans="1:25">
      <c r="A74" s="242" t="s">
        <v>320</v>
      </c>
      <c r="B74" s="245"/>
      <c r="C74" s="245">
        <f>C72+C73</f>
        <v>36026.834278970462</v>
      </c>
      <c r="D74" s="245">
        <f t="shared" ref="D74:Y74" si="9">D72+D73</f>
        <v>44536.75475574952</v>
      </c>
      <c r="E74" s="245">
        <f t="shared" si="9"/>
        <v>49006.804561967365</v>
      </c>
      <c r="F74" s="245">
        <f t="shared" si="9"/>
        <v>52630.176530632343</v>
      </c>
      <c r="G74" s="245">
        <f t="shared" si="9"/>
        <v>56454.359580970478</v>
      </c>
      <c r="H74" s="245">
        <f t="shared" si="9"/>
        <v>60426.324405362808</v>
      </c>
      <c r="I74" s="245">
        <f t="shared" si="9"/>
        <v>64552.277838319591</v>
      </c>
      <c r="J74" s="245">
        <f t="shared" si="9"/>
        <v>68838.687401400544</v>
      </c>
      <c r="K74" s="245">
        <f t="shared" si="9"/>
        <v>73292.292252070867</v>
      </c>
      <c r="L74" s="245">
        <f t="shared" si="9"/>
        <v>77920.114592409343</v>
      </c>
      <c r="M74" s="245">
        <f t="shared" si="9"/>
        <v>82729.471556982026</v>
      </c>
      <c r="N74" s="245">
        <f t="shared" si="9"/>
        <v>87727.987600006731</v>
      </c>
      <c r="O74" s="245">
        <f t="shared" si="9"/>
        <v>92923.607402778463</v>
      </c>
      <c r="P74" s="245">
        <f t="shared" si="9"/>
        <v>98324.60932320659</v>
      </c>
      <c r="Q74" s="245">
        <f t="shared" si="9"/>
        <v>103939.61941023268</v>
      </c>
      <c r="R74" s="245">
        <f t="shared" si="9"/>
        <v>109777.62600685385</v>
      </c>
      <c r="S74" s="245">
        <f t="shared" si="9"/>
        <v>115847.99496647311</v>
      </c>
      <c r="T74" s="245">
        <f t="shared" si="9"/>
        <v>122160.48550833635</v>
      </c>
      <c r="U74" s="245">
        <f t="shared" si="9"/>
        <v>128725.26673889782</v>
      </c>
      <c r="V74" s="245">
        <f t="shared" si="9"/>
        <v>135375.97697922515</v>
      </c>
      <c r="W74" s="245">
        <f t="shared" si="9"/>
        <v>142359.60132949546</v>
      </c>
      <c r="X74" s="245">
        <f t="shared" si="9"/>
        <v>149628.65880927714</v>
      </c>
      <c r="Y74" s="245">
        <f t="shared" si="9"/>
        <v>157195.13761000964</v>
      </c>
    </row>
    <row r="75" spans="1:25">
      <c r="A75" s="243" t="s">
        <v>315</v>
      </c>
      <c r="B75" s="241"/>
      <c r="C75" s="241">
        <f>-C74*B39</f>
        <v>-7205.3668557940928</v>
      </c>
      <c r="D75" s="241">
        <f>-D74*B39</f>
        <v>-8907.3509511499051</v>
      </c>
      <c r="E75" s="241">
        <f>-E74*B39</f>
        <v>-9801.360912393473</v>
      </c>
      <c r="F75" s="241">
        <f>-F74*B39</f>
        <v>-10526.035306126469</v>
      </c>
      <c r="G75" s="241">
        <f>-G74*B39</f>
        <v>-11290.871916194097</v>
      </c>
      <c r="H75" s="241">
        <f>-H74*B39</f>
        <v>-12085.264881072562</v>
      </c>
      <c r="I75" s="241">
        <f>-I74*B39</f>
        <v>-12910.455567663919</v>
      </c>
      <c r="J75" s="241">
        <f>-J74*B39</f>
        <v>-13767.73748028011</v>
      </c>
      <c r="K75" s="241">
        <f>-K74*B39</f>
        <v>-14658.458450414175</v>
      </c>
      <c r="L75" s="241">
        <f>-L74*B39</f>
        <v>-15584.022918481869</v>
      </c>
      <c r="M75" s="241">
        <f>-M74*B39</f>
        <v>-16545.894311396405</v>
      </c>
      <c r="N75" s="241">
        <f>-N74*B39</f>
        <v>-17545.597520001345</v>
      </c>
      <c r="O75" s="241">
        <f>-O74*B39</f>
        <v>-18584.721480555694</v>
      </c>
      <c r="P75" s="241">
        <f>-P74*B39</f>
        <v>-19664.921864641321</v>
      </c>
      <c r="Q75" s="241">
        <f>-Q74*B39</f>
        <v>-20787.92388204654</v>
      </c>
      <c r="R75" s="241">
        <f>-R74*B39</f>
        <v>-21955.525201370772</v>
      </c>
      <c r="S75" s="241">
        <f>-S74*B39</f>
        <v>-23169.598993294625</v>
      </c>
      <c r="T75" s="241">
        <f>-T74*B39</f>
        <v>-24432.09710166727</v>
      </c>
      <c r="U75" s="241">
        <f>-U74*B39</f>
        <v>-25745.053347779565</v>
      </c>
      <c r="V75" s="241">
        <f>-V74*B39</f>
        <v>-27075.195395845032</v>
      </c>
      <c r="W75" s="241">
        <f>-W74*B39</f>
        <v>-28471.920265899094</v>
      </c>
      <c r="X75" s="241">
        <f>-X74*B39</f>
        <v>-29925.73176185543</v>
      </c>
      <c r="Y75" s="241">
        <f>-Y74*B39</f>
        <v>-31439.027522001928</v>
      </c>
    </row>
    <row r="76" spans="1:25" ht="16.5" thickBot="1">
      <c r="A76" s="316" t="s">
        <v>319</v>
      </c>
      <c r="B76" s="317"/>
      <c r="C76" s="317">
        <f>C74+C75</f>
        <v>28821.467423176371</v>
      </c>
      <c r="D76" s="317">
        <f t="shared" ref="D76:Y76" si="10">D74+D75</f>
        <v>35629.403804599613</v>
      </c>
      <c r="E76" s="317">
        <f t="shared" si="10"/>
        <v>39205.443649573892</v>
      </c>
      <c r="F76" s="317">
        <f t="shared" si="10"/>
        <v>42104.141224505875</v>
      </c>
      <c r="G76" s="317">
        <f t="shared" si="10"/>
        <v>45163.487664776381</v>
      </c>
      <c r="H76" s="317">
        <f t="shared" si="10"/>
        <v>48341.059524290249</v>
      </c>
      <c r="I76" s="317">
        <f t="shared" si="10"/>
        <v>51641.82227065567</v>
      </c>
      <c r="J76" s="317">
        <f t="shared" si="10"/>
        <v>55070.949921120438</v>
      </c>
      <c r="K76" s="317">
        <f t="shared" si="10"/>
        <v>58633.833801656692</v>
      </c>
      <c r="L76" s="317">
        <f t="shared" si="10"/>
        <v>62336.091673927476</v>
      </c>
      <c r="M76" s="317">
        <f t="shared" si="10"/>
        <v>66183.57724558562</v>
      </c>
      <c r="N76" s="317">
        <f t="shared" si="10"/>
        <v>70182.390080005382</v>
      </c>
      <c r="O76" s="317">
        <f t="shared" si="10"/>
        <v>74338.885922222777</v>
      </c>
      <c r="P76" s="317">
        <f t="shared" si="10"/>
        <v>78659.687458565269</v>
      </c>
      <c r="Q76" s="317">
        <f t="shared" si="10"/>
        <v>83151.695528186145</v>
      </c>
      <c r="R76" s="317">
        <f t="shared" si="10"/>
        <v>87822.100805483089</v>
      </c>
      <c r="S76" s="317">
        <f t="shared" si="10"/>
        <v>92678.395973178485</v>
      </c>
      <c r="T76" s="317">
        <f t="shared" si="10"/>
        <v>97728.388406669081</v>
      </c>
      <c r="U76" s="317">
        <f t="shared" si="10"/>
        <v>102980.21339111825</v>
      </c>
      <c r="V76" s="317">
        <f t="shared" si="10"/>
        <v>108300.78158338011</v>
      </c>
      <c r="W76" s="317">
        <f t="shared" si="10"/>
        <v>113887.68106359636</v>
      </c>
      <c r="X76" s="317">
        <f t="shared" si="10"/>
        <v>119702.92704742172</v>
      </c>
      <c r="Y76" s="317">
        <f t="shared" si="10"/>
        <v>125756.11008800771</v>
      </c>
    </row>
    <row r="77" spans="1:25" ht="16.5" thickBot="1">
      <c r="A77" s="240"/>
      <c r="B77" s="318"/>
      <c r="C77" s="319">
        <v>1</v>
      </c>
      <c r="D77" s="320">
        <f t="shared" ref="D77:Y77" si="11">+C77+1</f>
        <v>2</v>
      </c>
      <c r="E77" s="319">
        <f t="shared" si="11"/>
        <v>3</v>
      </c>
      <c r="F77" s="319">
        <f t="shared" si="11"/>
        <v>4</v>
      </c>
      <c r="G77" s="319">
        <f t="shared" si="11"/>
        <v>5</v>
      </c>
      <c r="H77" s="319">
        <f t="shared" si="11"/>
        <v>6</v>
      </c>
      <c r="I77" s="319">
        <f t="shared" si="11"/>
        <v>7</v>
      </c>
      <c r="J77" s="319">
        <f t="shared" si="11"/>
        <v>8</v>
      </c>
      <c r="K77" s="319">
        <f t="shared" si="11"/>
        <v>9</v>
      </c>
      <c r="L77" s="319">
        <f t="shared" si="11"/>
        <v>10</v>
      </c>
      <c r="M77" s="319">
        <f t="shared" si="11"/>
        <v>11</v>
      </c>
      <c r="N77" s="319">
        <f t="shared" si="11"/>
        <v>12</v>
      </c>
      <c r="O77" s="319">
        <f t="shared" si="11"/>
        <v>13</v>
      </c>
      <c r="P77" s="319">
        <f t="shared" si="11"/>
        <v>14</v>
      </c>
      <c r="Q77" s="319">
        <f t="shared" si="11"/>
        <v>15</v>
      </c>
      <c r="R77" s="319">
        <f t="shared" si="11"/>
        <v>16</v>
      </c>
      <c r="S77" s="319">
        <f t="shared" si="11"/>
        <v>17</v>
      </c>
      <c r="T77" s="319">
        <f t="shared" si="11"/>
        <v>18</v>
      </c>
      <c r="U77" s="319">
        <f t="shared" si="11"/>
        <v>19</v>
      </c>
      <c r="V77" s="319">
        <f t="shared" si="11"/>
        <v>20</v>
      </c>
      <c r="W77" s="319">
        <f t="shared" si="11"/>
        <v>21</v>
      </c>
      <c r="X77" s="319">
        <f t="shared" si="11"/>
        <v>22</v>
      </c>
      <c r="Y77" s="319">
        <f t="shared" si="11"/>
        <v>23</v>
      </c>
    </row>
    <row r="78" spans="1:25" ht="47.25">
      <c r="A78" s="311" t="s">
        <v>318</v>
      </c>
      <c r="B78" s="232" t="str">
        <f>B61</f>
        <v>год окончания 
строительства объекта</v>
      </c>
      <c r="C78" s="233">
        <v>2019</v>
      </c>
      <c r="D78" s="239">
        <v>2020</v>
      </c>
      <c r="E78" s="239">
        <v>2021</v>
      </c>
      <c r="F78" s="239">
        <v>2022</v>
      </c>
      <c r="G78" s="239">
        <v>2023</v>
      </c>
      <c r="H78" s="239">
        <v>2024</v>
      </c>
      <c r="I78" s="239">
        <v>2025</v>
      </c>
      <c r="J78" s="239">
        <v>2026</v>
      </c>
      <c r="K78" s="239">
        <v>2027</v>
      </c>
      <c r="L78" s="239">
        <v>2028</v>
      </c>
      <c r="M78" s="239">
        <v>2029</v>
      </c>
      <c r="N78" s="239">
        <v>2030</v>
      </c>
      <c r="O78" s="239">
        <v>2031</v>
      </c>
      <c r="P78" s="239">
        <v>2032</v>
      </c>
      <c r="Q78" s="239">
        <v>2033</v>
      </c>
      <c r="R78" s="239">
        <v>2034</v>
      </c>
      <c r="S78" s="239">
        <v>2035</v>
      </c>
      <c r="T78" s="239">
        <v>2036</v>
      </c>
      <c r="U78" s="239">
        <v>2037</v>
      </c>
      <c r="V78" s="239">
        <v>2038</v>
      </c>
      <c r="W78" s="239">
        <v>2039</v>
      </c>
      <c r="X78" s="239">
        <v>2040</v>
      </c>
      <c r="Y78" s="239">
        <v>2041</v>
      </c>
    </row>
    <row r="79" spans="1:25">
      <c r="A79" s="244" t="s">
        <v>569</v>
      </c>
      <c r="B79" s="245">
        <f t="shared" ref="B79:Y79" si="12">B72</f>
        <v>0</v>
      </c>
      <c r="C79" s="245">
        <f>C72</f>
        <v>44050.450965555399</v>
      </c>
      <c r="D79" s="245">
        <f t="shared" si="12"/>
        <v>47348.105994051584</v>
      </c>
      <c r="E79" s="245">
        <f t="shared" si="12"/>
        <v>50776.38344054461</v>
      </c>
      <c r="F79" s="245">
        <f t="shared" si="12"/>
        <v>54340.769446590348</v>
      </c>
      <c r="G79" s="245">
        <f t="shared" si="12"/>
        <v>58046.980571690001</v>
      </c>
      <c r="H79" s="245">
        <f t="shared" si="12"/>
        <v>61900.973470843848</v>
      </c>
      <c r="I79" s="245">
        <f t="shared" si="12"/>
        <v>65908.954978562149</v>
      </c>
      <c r="J79" s="245">
        <f t="shared" si="12"/>
        <v>70077.392616404613</v>
      </c>
      <c r="K79" s="245">
        <f t="shared" si="12"/>
        <v>74413.025541836454</v>
      </c>
      <c r="L79" s="245">
        <f t="shared" si="12"/>
        <v>78922.875956936448</v>
      </c>
      <c r="M79" s="245">
        <f t="shared" si="12"/>
        <v>83614.260996270648</v>
      </c>
      <c r="N79" s="245">
        <f t="shared" si="12"/>
        <v>88494.805114056871</v>
      </c>
      <c r="O79" s="245">
        <f t="shared" si="12"/>
        <v>93572.452991590122</v>
      </c>
      <c r="P79" s="245">
        <f t="shared" si="12"/>
        <v>98855.482986779767</v>
      </c>
      <c r="Q79" s="245">
        <f t="shared" si="12"/>
        <v>104352.52114856738</v>
      </c>
      <c r="R79" s="245">
        <f t="shared" si="12"/>
        <v>110072.55581995007</v>
      </c>
      <c r="S79" s="245">
        <f t="shared" si="12"/>
        <v>116024.95285433084</v>
      </c>
      <c r="T79" s="245">
        <f t="shared" si="12"/>
        <v>122219.4714709556</v>
      </c>
      <c r="U79" s="245">
        <f t="shared" si="12"/>
        <v>128666.28077627857</v>
      </c>
      <c r="V79" s="245">
        <f t="shared" si="12"/>
        <v>135375.97697922515</v>
      </c>
      <c r="W79" s="245">
        <f t="shared" si="12"/>
        <v>142359.60132949546</v>
      </c>
      <c r="X79" s="245">
        <f t="shared" si="12"/>
        <v>149628.65880927714</v>
      </c>
      <c r="Y79" s="245">
        <f t="shared" si="12"/>
        <v>157195.13761000964</v>
      </c>
    </row>
    <row r="80" spans="1:25">
      <c r="A80" s="243" t="s">
        <v>317</v>
      </c>
      <c r="B80" s="241">
        <f t="shared" ref="B80:Y80" si="13">-B71</f>
        <v>0</v>
      </c>
      <c r="C80" s="241">
        <f>-C71</f>
        <v>17054.314285714285</v>
      </c>
      <c r="D80" s="241">
        <f>-D71</f>
        <v>17054.314285714285</v>
      </c>
      <c r="E80" s="241">
        <f t="shared" si="13"/>
        <v>17054.314285714285</v>
      </c>
      <c r="F80" s="241">
        <f t="shared" si="13"/>
        <v>17054.314285714285</v>
      </c>
      <c r="G80" s="241">
        <f t="shared" si="13"/>
        <v>17054.314285714285</v>
      </c>
      <c r="H80" s="241">
        <f t="shared" si="13"/>
        <v>17054.314285714285</v>
      </c>
      <c r="I80" s="241">
        <f t="shared" si="13"/>
        <v>17054.314285714285</v>
      </c>
      <c r="J80" s="241">
        <f t="shared" si="13"/>
        <v>17054.314285714285</v>
      </c>
      <c r="K80" s="241">
        <f t="shared" si="13"/>
        <v>17054.314285714285</v>
      </c>
      <c r="L80" s="241">
        <f t="shared" si="13"/>
        <v>17054.314285714285</v>
      </c>
      <c r="M80" s="241">
        <f t="shared" si="13"/>
        <v>17054.314285714285</v>
      </c>
      <c r="N80" s="241">
        <f t="shared" si="13"/>
        <v>17054.314285714285</v>
      </c>
      <c r="O80" s="241">
        <f t="shared" si="13"/>
        <v>17054.314285714285</v>
      </c>
      <c r="P80" s="241">
        <f t="shared" si="13"/>
        <v>17054.314285714285</v>
      </c>
      <c r="Q80" s="241">
        <f t="shared" si="13"/>
        <v>17054.314285714285</v>
      </c>
      <c r="R80" s="241">
        <f t="shared" si="13"/>
        <v>17054.314285714285</v>
      </c>
      <c r="S80" s="241">
        <f t="shared" si="13"/>
        <v>17054.314285714285</v>
      </c>
      <c r="T80" s="241">
        <f t="shared" si="13"/>
        <v>17054.314285714285</v>
      </c>
      <c r="U80" s="241">
        <f t="shared" si="13"/>
        <v>17054.314285714285</v>
      </c>
      <c r="V80" s="241">
        <f t="shared" si="13"/>
        <v>17054.314285714285</v>
      </c>
      <c r="W80" s="241">
        <f t="shared" si="13"/>
        <v>17054.314285714285</v>
      </c>
      <c r="X80" s="241">
        <f t="shared" si="13"/>
        <v>17054.314285714285</v>
      </c>
      <c r="Y80" s="241">
        <f t="shared" si="13"/>
        <v>17054.314285714285</v>
      </c>
    </row>
    <row r="81" spans="1:25">
      <c r="A81" s="243" t="s">
        <v>316</v>
      </c>
      <c r="B81" s="241">
        <f t="shared" ref="B81:Y81" si="14">B73</f>
        <v>-13595.412029316289</v>
      </c>
      <c r="C81" s="241">
        <f>C73</f>
        <v>-8023.6166865849355</v>
      </c>
      <c r="D81" s="241">
        <f t="shared" si="14"/>
        <v>-2811.3512383020652</v>
      </c>
      <c r="E81" s="241">
        <f t="shared" si="14"/>
        <v>-1769.578878577247</v>
      </c>
      <c r="F81" s="241">
        <f t="shared" si="14"/>
        <v>-1710.5929159580055</v>
      </c>
      <c r="G81" s="241">
        <f t="shared" si="14"/>
        <v>-1592.6209907195221</v>
      </c>
      <c r="H81" s="241">
        <f t="shared" si="14"/>
        <v>-1474.6490654810391</v>
      </c>
      <c r="I81" s="241">
        <f t="shared" si="14"/>
        <v>-1356.6771402425557</v>
      </c>
      <c r="J81" s="241">
        <f t="shared" si="14"/>
        <v>-1238.7052150040727</v>
      </c>
      <c r="K81" s="241">
        <f t="shared" si="14"/>
        <v>-1120.7332897655892</v>
      </c>
      <c r="L81" s="241">
        <f t="shared" si="14"/>
        <v>-1002.7613645271063</v>
      </c>
      <c r="M81" s="241">
        <f t="shared" si="14"/>
        <v>-884.78943928862304</v>
      </c>
      <c r="N81" s="241">
        <f t="shared" si="14"/>
        <v>-766.81751405014006</v>
      </c>
      <c r="O81" s="241">
        <f t="shared" si="14"/>
        <v>-648.84558881165685</v>
      </c>
      <c r="P81" s="241">
        <f t="shared" si="14"/>
        <v>-530.87366357317376</v>
      </c>
      <c r="Q81" s="241">
        <f t="shared" si="14"/>
        <v>-412.90173833469066</v>
      </c>
      <c r="R81" s="241">
        <f t="shared" si="14"/>
        <v>-294.92981309620745</v>
      </c>
      <c r="S81" s="241">
        <f t="shared" si="14"/>
        <v>-176.95788785772433</v>
      </c>
      <c r="T81" s="241">
        <f t="shared" si="14"/>
        <v>-58.985962619241199</v>
      </c>
      <c r="U81" s="241">
        <f t="shared" si="14"/>
        <v>58.985962619241938</v>
      </c>
      <c r="V81" s="241">
        <f t="shared" si="14"/>
        <v>0</v>
      </c>
      <c r="W81" s="241">
        <f t="shared" si="14"/>
        <v>0</v>
      </c>
      <c r="X81" s="241">
        <f t="shared" si="14"/>
        <v>0</v>
      </c>
      <c r="Y81" s="241">
        <f t="shared" si="14"/>
        <v>0</v>
      </c>
    </row>
    <row r="82" spans="1:25">
      <c r="A82" s="243" t="s">
        <v>315</v>
      </c>
      <c r="B82" s="241">
        <f>IF(SUM(B75:B75)+SUM(A82:A82)&gt;0,0,SUM(B75:B75)-SUM(A82:A82))</f>
        <v>0</v>
      </c>
      <c r="C82" s="241">
        <f>IF(SUM(B75:C75)+SUM(A82:B82)&gt;0,0,SUM(B75:C75)-SUM(A82:B82))</f>
        <v>-7205.3668557940928</v>
      </c>
      <c r="D82" s="241">
        <f>IF(SUM(B75:D75)+SUM(A82:C82)&gt;0,0,SUM(B75:D75)-SUM(A82:C82))</f>
        <v>-8907.3509511499051</v>
      </c>
      <c r="E82" s="241">
        <f>IF(SUM(B75:E75)+SUM(A82:D82)&gt;0,0,SUM(B75:E75)-SUM(A82:D82))</f>
        <v>-9801.360912393473</v>
      </c>
      <c r="F82" s="241">
        <f>IF(SUM(B75:F75)+SUM(A82:E82)&gt;0,0,SUM(B75:F75)-SUM(A82:E82))</f>
        <v>-10526.035306126469</v>
      </c>
      <c r="G82" s="241">
        <f>IF(SUM(B75:G75)+SUM(A82:F82)&gt;0,0,SUM(B75:G75)-SUM(A82:F82))</f>
        <v>-11290.871916194097</v>
      </c>
      <c r="H82" s="241">
        <f>IF(SUM(B75:H75)+SUM(A82:G82)&gt;0,0,SUM(B75:H75)-SUM(A82:G82))</f>
        <v>-12085.264881072559</v>
      </c>
      <c r="I82" s="241">
        <f>IF(SUM(B75:I75)+SUM(A82:H82)&gt;0,0,SUM(B75:I75)-SUM(A82:H82))</f>
        <v>-12910.455567663914</v>
      </c>
      <c r="J82" s="241">
        <f>IF(SUM(B75:J75)+SUM(A82:I82)&gt;0,0,SUM(B75:J75)-SUM(A82:I82))</f>
        <v>-13767.737480280106</v>
      </c>
      <c r="K82" s="241">
        <f>IF(SUM(B75:K75)+SUM(A82:J82)&gt;0,0,SUM(B75:K75)-SUM(A82:J82))</f>
        <v>-14658.458450414182</v>
      </c>
      <c r="L82" s="241">
        <f>IF(SUM(B75:L75)+SUM(A82:K82)&gt;0,0,SUM(B75:L75)-SUM(A82:K82))</f>
        <v>-15584.022918481875</v>
      </c>
      <c r="M82" s="241">
        <f>IF(SUM(B75:M75)+SUM(A82:L82)&gt;0,0,SUM(B75:M75)-SUM(A82:L82))</f>
        <v>-16545.894311396405</v>
      </c>
      <c r="N82" s="241">
        <f>IF(SUM(B75:N75)+SUM(A82:M82)&gt;0,0,SUM(B75:N75)-SUM(A82:M82))</f>
        <v>-17545.597520001349</v>
      </c>
      <c r="O82" s="241">
        <f>IF(SUM(B75:O75)+SUM(A82:N82)&gt;0,0,SUM(B75:O75)-SUM(A82:N82))</f>
        <v>-18584.721480555687</v>
      </c>
      <c r="P82" s="241">
        <f>IF(SUM(B75:P75)+SUM(A82:O82)&gt;0,0,SUM(B75:P75)-SUM(A82:O82))</f>
        <v>-19664.921864641336</v>
      </c>
      <c r="Q82" s="241">
        <f>IF(SUM(B75:Q75)+SUM(A82:P82)&gt;0,0,SUM(B75:Q75)-SUM(A82:P82))</f>
        <v>-20787.92388204654</v>
      </c>
      <c r="R82" s="241">
        <f>IF(SUM(B75:R75)+SUM(A82:Q82)&gt;0,0,SUM(B75:R75)-SUM(A82:Q82))</f>
        <v>-21955.525201370765</v>
      </c>
      <c r="S82" s="241">
        <f>IF(SUM(B75:S75)+SUM(A82:R82)&gt;0,0,SUM(B75:S75)-SUM(A82:R82))</f>
        <v>-23169.59899329464</v>
      </c>
      <c r="T82" s="241">
        <f>IF(SUM(B75:T75)+SUM(A82:S82)&gt;0,0,SUM(B75:T75)-SUM(A82:S82))</f>
        <v>-24432.097101667256</v>
      </c>
      <c r="U82" s="241">
        <f>IF(SUM(B75:U75)+SUM(A82:T82)&gt;0,0,SUM(B75:U75)-SUM(A82:T82))</f>
        <v>-25745.053347779554</v>
      </c>
      <c r="V82" s="241">
        <f>IF(SUM(B75:V75)+SUM(A82:U82)&gt;0,0,SUM(B75:V75)-SUM(A82:U82))</f>
        <v>-27075.195395845047</v>
      </c>
      <c r="W82" s="241">
        <f>IF(SUM(B75:W75)+SUM(A82:V82)&gt;0,0,SUM(B75:W75)-SUM(A82:V82))</f>
        <v>-28471.920265899098</v>
      </c>
      <c r="X82" s="241">
        <f>IF(SUM(B75:X75)+SUM(A82:W82)&gt;0,0,SUM(B75:X75)-SUM(A82:W82))</f>
        <v>-29925.731761855423</v>
      </c>
      <c r="Y82" s="241">
        <f>IF(SUM(B75:Y75)+SUM(A82:X82)&gt;0,0,SUM(B75:Y75)-SUM(A82:X82))</f>
        <v>-31439.027522001939</v>
      </c>
    </row>
    <row r="83" spans="1:25">
      <c r="A83" s="243" t="s">
        <v>314</v>
      </c>
      <c r="B83" s="241">
        <f>IF(((SUM(B62:B62)+SUM(B64:B68))+SUM(B85:B85))&lt;0,((SUM(B62:B62)+SUM(B64:B68))+SUM(B85:B85))*0.18-SUM(A83:A83),IF(SUM(A83:B83)&lt;0,0-SUM(A83:B83),0))</f>
        <v>-107442.18</v>
      </c>
      <c r="C83" s="241">
        <f>IF(((SUM(B62:C62)+SUM(B64:C68))+SUM(B85:C85))&lt;0,((SUM(B62:C62)+SUM(B64:C68))+SUM(B85:C85))*0.18-SUM(A83:B83),IF(SUM(B83:B83)&lt;0,0-SUM(B83:B83),0))</f>
        <v>13328.818162942829</v>
      </c>
      <c r="D83" s="241">
        <f>IF(((SUM(B62:D62)+SUM(B64:D68))+SUM(B85:D85))&lt;0,((SUM(B62:D62)+SUM(B64:D68))+SUM(B85:D85))*0.18-SUM(A83:C83),IF(SUM(B83:C83)&lt;0,0-SUM(B83:C83),0))</f>
        <v>13888.628525786422</v>
      </c>
      <c r="E83" s="241">
        <f>IF(((SUM(B62:E62)+SUM(B64:E68))+SUM(B85:E85))&lt;0,((SUM(B62:E62)+SUM(B64:E68))+SUM(B85:E85))*0.18-SUM(A83:D83),IF(SUM(B83:D83)&lt;0,0-SUM(B83:D83),0))</f>
        <v>14471.950923869459</v>
      </c>
      <c r="F83" s="241">
        <f>IF(((SUM(B62:F62)+SUM(B64:F68))+SUM(B85:F85))&lt;0,((SUM(B62:F62)+SUM(B64:F68))+SUM(B85:F85))*0.18-SUM(A83:E83),IF(SUM(B83:E83)&lt;0,0-SUM(B83:E83),0))</f>
        <v>15079.772862671984</v>
      </c>
      <c r="G83" s="241">
        <f>IF(((SUM(B62:G62)+SUM(B64:G68))+SUM(B85:G85))&lt;0,((SUM(B62:G62)+SUM(B64:G68))+SUM(B85:G85))*0.18-SUM(A83:F83),IF(SUM(B83:F83)&lt;0,0-SUM(B83:F83),0))</f>
        <v>15713.123322904197</v>
      </c>
      <c r="H83" s="241">
        <f>IF(((SUM(B62:H62)+SUM(B64:H68))+SUM(B85:H85))&lt;0,((SUM(B62:H62)+SUM(B64:H68))+SUM(B85:H85))*0.18-SUM(A83:G83),IF(SUM(B83:G83)&lt;0,0-SUM(B83:G83),0))</f>
        <v>16373.074502466181</v>
      </c>
      <c r="I83" s="241">
        <f>IF(((SUM(B62:I62)+SUM(B64:I68))+SUM(B85:I85))&lt;0,((SUM(B62:I62)+SUM(B64:I68))+SUM(B85:I85))*0.18-SUM(A83:H83),IF(SUM(B83:H83)&lt;0,0-SUM(B83:H83),0))</f>
        <v>17060.743631569771</v>
      </c>
      <c r="J83" s="241">
        <f>IF(((SUM(B62:J62)+SUM(B64:J68))+SUM(B85:J85))&lt;0,((SUM(B62:J62)+SUM(B64:J68))+SUM(B85:J85))*0.18-SUM(A83:I83),IF(SUM(B83:I83)&lt;0,0-SUM(B83:I83),0))</f>
        <v>1526.0680677891505</v>
      </c>
      <c r="K83" s="241">
        <f>IF(((SUM(B62:K62)+SUM(B64:K68))+SUM(B85:K85))&lt;0,((SUM(B62:K62)+SUM(B64:K68))+SUM(B85:K85))*0.18-SUM(A83:J83),IF(SUM(B83:J83)&lt;0,0-SUM(B83:J83),0))</f>
        <v>0</v>
      </c>
      <c r="L83" s="241">
        <f>IF(((SUM(B62:L62)+SUM(B64:L68))+SUM(B85:L85))&lt;0,((SUM(B62:L62)+SUM(B64:L68))+SUM(B85:L85))*0.18-SUM(A83:K83),IF(SUM(B83:K83)&lt;0,0-SUM(B83:K83),0))</f>
        <v>0</v>
      </c>
      <c r="M83" s="241">
        <f>IF(((SUM(B62:M62)+SUM(B64:M68))+SUM(B85:M85))&lt;0,((SUM(B62:M62)+SUM(B64:M68))+SUM(B85:M85))*0.18-SUM(A83:L83),IF(SUM(B83:L83)&lt;0,0-SUM(B83:L83),0))</f>
        <v>0</v>
      </c>
      <c r="N83" s="241">
        <f>IF(((SUM(B62:N62)+SUM(B64:N68))+SUM(B85:N85))&lt;0,((SUM(B62:N62)+SUM(B64:N68))+SUM(B85:N85))*0.18-SUM(A83:M83),IF(SUM(B83:M83)&lt;0,0-SUM(B83:M83),0))</f>
        <v>0</v>
      </c>
      <c r="O83" s="241">
        <f>IF(((SUM(B62:O62)+SUM(B64:O68))+SUM(B85:O85))&lt;0,((SUM(B62:O62)+SUM(B64:O68))+SUM(B85:O85))*0.18-SUM(A83:N83),IF(SUM(B83:N83)&lt;0,0-SUM(B83:N83),0))</f>
        <v>0</v>
      </c>
      <c r="P83" s="241">
        <f>IF(((SUM(B62:P62)+SUM(B64:P68))+SUM(B85:P85))&lt;0,((SUM(B62:P62)+SUM(B64:P68))+SUM(B85:P85))*0.18-SUM(A83:O83),IF(SUM(B83:O83)&lt;0,0-SUM(B83:O83),0))</f>
        <v>0</v>
      </c>
      <c r="Q83" s="241">
        <f>IF(((SUM(B62:Q62)+SUM(B64:Q68))+SUM(B85:Q85))&lt;0,((SUM(B62:Q62)+SUM(B64:Q68))+SUM(B85:Q85))*0.18-SUM(A83:P83),IF(SUM(B83:P83)&lt;0,0-SUM(B83:P83),0))</f>
        <v>0</v>
      </c>
      <c r="R83" s="241">
        <f>IF(((SUM(B62:R62)+SUM(B64:R68))+SUM(B85:R85))&lt;0,((SUM(B62:R62)+SUM(B64:R68))+SUM(B85:R85))*0.18-SUM(A83:Q83),IF(SUM(B83:Q83)&lt;0,0-SUM(B83:Q83),0))</f>
        <v>0</v>
      </c>
      <c r="S83" s="241">
        <f>IF(((SUM(B62:S62)+SUM(B64:S68))+SUM(B85:S85))&lt;0,((SUM(B62:S62)+SUM(B64:S68))+SUM(B85:S85))*0.18-SUM(A83:R83),IF(SUM(B83:R83)&lt;0,0-SUM(B83:R83),0))</f>
        <v>0</v>
      </c>
      <c r="T83" s="241">
        <f>IF(((SUM(B62:T62)+SUM(B64:T68))+SUM(B85:T85))&lt;0,((SUM(B62:T62)+SUM(B64:T68))+SUM(B85:T85))*0.18-SUM(A83:S83),IF(SUM(B83:S83)&lt;0,0-SUM(B83:S83),0))</f>
        <v>0</v>
      </c>
      <c r="U83" s="241">
        <f>IF(((SUM(B62:U62)+SUM(B64:U68))+SUM(B85:U85))&lt;0,((SUM(B62:U62)+SUM(B64:U68))+SUM(B85:U85))*0.18-SUM(A83:T83),IF(SUM(B83:T83)&lt;0,0-SUM(B83:T83),0))</f>
        <v>0</v>
      </c>
      <c r="V83" s="241">
        <f>IF(((SUM(B62:V62)+SUM(B64:V68))+SUM(B85:V85))&lt;0,((SUM(B62:V62)+SUM(B64:V68))+SUM(B85:V85))*0.18-SUM(A83:U83),IF(SUM(B83:U83)&lt;0,0-SUM(B83:U83),0))</f>
        <v>0</v>
      </c>
      <c r="W83" s="241">
        <f>IF(((SUM(B62:W62)+SUM(B64:W68))+SUM(B85:W85))&lt;0,((SUM(B62:W62)+SUM(B64:W68))+SUM(B85:W85))*0.18-SUM(A83:V83),IF(SUM(B83:V83)&lt;0,0-SUM(B83:V83),0))</f>
        <v>0</v>
      </c>
      <c r="X83" s="241">
        <f>IF(((SUM(B62:X62)+SUM(B64:X68))+SUM(B85:X85))&lt;0,((SUM(B62:X62)+SUM(B64:X68))+SUM(B85:X85))*0.18-SUM(A83:W83),IF(SUM(B83:W83)&lt;0,0-SUM(B83:W83),0))</f>
        <v>0</v>
      </c>
      <c r="Y83" s="241">
        <f>IF(((SUM(B62:Y62)+SUM(B64:Y68))+SUM(B85:Y85))&lt;0,((SUM(B62:Y62)+SUM(B64:Y68))+SUM(B85:Y85))*0.18-SUM(A83:X83),IF(SUM(B83:X83)&lt;0,0-SUM(B83:X83),0))</f>
        <v>0</v>
      </c>
    </row>
    <row r="84" spans="1:25">
      <c r="A84" s="243" t="s">
        <v>313</v>
      </c>
      <c r="B84" s="241">
        <f>-B62*(B42)</f>
        <v>0</v>
      </c>
      <c r="C84" s="241">
        <f>-(C62-B62)*B42</f>
        <v>-7700.0228999999999</v>
      </c>
      <c r="D84" s="241">
        <f>-(D62-C62)*B42</f>
        <v>-323.40096179999966</v>
      </c>
      <c r="E84" s="241">
        <f>-(E62-D62)*B42</f>
        <v>-336.98380219560062</v>
      </c>
      <c r="F84" s="241">
        <f>-(F62-E62)*B42</f>
        <v>-351.13712188781506</v>
      </c>
      <c r="G84" s="241">
        <f>-(G62-F62)*B42</f>
        <v>-365.88488100710384</v>
      </c>
      <c r="H84" s="241">
        <f>-(H62-G62)*B42</f>
        <v>-381.25204600940197</v>
      </c>
      <c r="I84" s="241">
        <f>-(I62-H62)*B42</f>
        <v>-397.26463194179672</v>
      </c>
      <c r="J84" s="241">
        <f>-(J62-I62)*B42</f>
        <v>-413.94974648335193</v>
      </c>
      <c r="K84" s="241">
        <f>-(K62-J62)*B42</f>
        <v>-431.33563583565268</v>
      </c>
      <c r="L84" s="241">
        <f>-(L62-K62)*B42</f>
        <v>-449.45173254075053</v>
      </c>
      <c r="M84" s="241">
        <f>-(M62-L62)*B42</f>
        <v>-468.328705307463</v>
      </c>
      <c r="N84" s="241">
        <f>-(N62-M62)*B42</f>
        <v>-487.9985109303758</v>
      </c>
      <c r="O84" s="241">
        <f>-(O62-N62)*B42</f>
        <v>-508.49444838945203</v>
      </c>
      <c r="P84" s="241">
        <f>-(P62-O62)*B42</f>
        <v>-529.8512152218085</v>
      </c>
      <c r="Q84" s="241">
        <f>-(Q62-P62)*B42</f>
        <v>-552.10496626112433</v>
      </c>
      <c r="R84" s="241">
        <f>-(R62-Q62)*B42</f>
        <v>-575.29337484409041</v>
      </c>
      <c r="S84" s="241">
        <f>-(S62-R62)*B42</f>
        <v>-599.45569658754391</v>
      </c>
      <c r="T84" s="241">
        <f>-(T62-S62)*B42</f>
        <v>-624.63283584422027</v>
      </c>
      <c r="U84" s="241">
        <f>-(U62-T62)*B42</f>
        <v>-650.86741494967725</v>
      </c>
      <c r="V84" s="241">
        <f>-(V62-U62)*B42</f>
        <v>-678.20384637756513</v>
      </c>
      <c r="W84" s="241">
        <f>-(W62-V62)*B42</f>
        <v>-706.68840792542323</v>
      </c>
      <c r="X84" s="241">
        <f>-(X62-W62)*B42</f>
        <v>-736.36932105828896</v>
      </c>
      <c r="Y84" s="241">
        <f>-(Y62-X62)*B42</f>
        <v>-767.29683254273846</v>
      </c>
    </row>
    <row r="85" spans="1:25">
      <c r="A85" s="243" t="s">
        <v>312</v>
      </c>
      <c r="B85" s="241">
        <f>-(B28+B29)*B31</f>
        <v>-596901</v>
      </c>
      <c r="C85" s="241"/>
      <c r="D85" s="241"/>
      <c r="E85" s="241"/>
      <c r="F85" s="241"/>
      <c r="G85" s="241"/>
      <c r="H85" s="241"/>
      <c r="I85" s="241"/>
      <c r="J85" s="241"/>
      <c r="K85" s="241"/>
      <c r="L85" s="241"/>
      <c r="M85" s="241"/>
      <c r="N85" s="241"/>
      <c r="O85" s="241"/>
      <c r="P85" s="241"/>
      <c r="Q85" s="241"/>
      <c r="R85" s="241"/>
      <c r="S85" s="241"/>
      <c r="T85" s="241"/>
      <c r="U85" s="241"/>
      <c r="V85" s="241"/>
      <c r="W85" s="241"/>
      <c r="X85" s="241"/>
      <c r="Y85" s="241"/>
    </row>
    <row r="86" spans="1:25">
      <c r="A86" s="243" t="s">
        <v>311</v>
      </c>
      <c r="B86" s="241">
        <f>B57-B58</f>
        <v>-24719.990593839284</v>
      </c>
      <c r="C86" s="241">
        <f>C57-C58</f>
        <v>-61242.627565034025</v>
      </c>
      <c r="D86" s="241">
        <f t="shared" ref="D86:Y86" si="15">D57-D58</f>
        <v>-16668.357755597088</v>
      </c>
      <c r="E86" s="241">
        <f t="shared" si="15"/>
        <v>0</v>
      </c>
      <c r="F86" s="241">
        <f t="shared" si="15"/>
        <v>-943.7754019078651</v>
      </c>
      <c r="G86" s="241">
        <f t="shared" si="15"/>
        <v>-943.7754019078651</v>
      </c>
      <c r="H86" s="241">
        <f t="shared" si="15"/>
        <v>-943.7754019078651</v>
      </c>
      <c r="I86" s="241">
        <f t="shared" si="15"/>
        <v>-943.7754019078651</v>
      </c>
      <c r="J86" s="241">
        <f t="shared" si="15"/>
        <v>-943.7754019078651</v>
      </c>
      <c r="K86" s="241">
        <f t="shared" si="15"/>
        <v>-943.7754019078651</v>
      </c>
      <c r="L86" s="241">
        <f t="shared" si="15"/>
        <v>-943.7754019078651</v>
      </c>
      <c r="M86" s="241">
        <f t="shared" si="15"/>
        <v>-943.7754019078651</v>
      </c>
      <c r="N86" s="241">
        <f t="shared" si="15"/>
        <v>-943.7754019078651</v>
      </c>
      <c r="O86" s="241">
        <f t="shared" si="15"/>
        <v>-943.7754019078651</v>
      </c>
      <c r="P86" s="241">
        <f t="shared" si="15"/>
        <v>-943.7754019078651</v>
      </c>
      <c r="Q86" s="241">
        <f t="shared" si="15"/>
        <v>-943.7754019078651</v>
      </c>
      <c r="R86" s="241">
        <f t="shared" si="15"/>
        <v>-943.7754019078651</v>
      </c>
      <c r="S86" s="241">
        <f t="shared" si="15"/>
        <v>-943.7754019078651</v>
      </c>
      <c r="T86" s="241">
        <f t="shared" si="15"/>
        <v>-943.7754019078651</v>
      </c>
      <c r="U86" s="241">
        <f t="shared" si="15"/>
        <v>-943.7754019078651</v>
      </c>
      <c r="V86" s="241">
        <f t="shared" si="15"/>
        <v>0</v>
      </c>
      <c r="W86" s="241">
        <f t="shared" si="15"/>
        <v>0</v>
      </c>
      <c r="X86" s="241">
        <f t="shared" si="15"/>
        <v>0</v>
      </c>
      <c r="Y86" s="241">
        <f t="shared" si="15"/>
        <v>0</v>
      </c>
    </row>
    <row r="87" spans="1:25">
      <c r="A87" s="242" t="s">
        <v>310</v>
      </c>
      <c r="B87" s="245">
        <f t="shared" ref="B87:Y87" si="16">SUM(B79:B86)</f>
        <v>-742658.58262315555</v>
      </c>
      <c r="C87" s="245">
        <f>SUM(C79:C86)</f>
        <v>-9738.0505932005472</v>
      </c>
      <c r="D87" s="245">
        <f t="shared" si="16"/>
        <v>49580.587898703234</v>
      </c>
      <c r="E87" s="245">
        <f t="shared" si="16"/>
        <v>70394.725056962037</v>
      </c>
      <c r="F87" s="245">
        <f t="shared" si="16"/>
        <v>72943.315849096442</v>
      </c>
      <c r="G87" s="245">
        <f t="shared" si="16"/>
        <v>76621.264990479889</v>
      </c>
      <c r="H87" s="245">
        <f t="shared" si="16"/>
        <v>80443.420864553438</v>
      </c>
      <c r="I87" s="245">
        <f t="shared" si="16"/>
        <v>84415.840154090067</v>
      </c>
      <c r="J87" s="245">
        <f t="shared" si="16"/>
        <v>72293.607126232644</v>
      </c>
      <c r="K87" s="245">
        <f t="shared" si="16"/>
        <v>74313.037049627441</v>
      </c>
      <c r="L87" s="245">
        <f t="shared" si="16"/>
        <v>77997.178825193128</v>
      </c>
      <c r="M87" s="245">
        <f t="shared" si="16"/>
        <v>81825.78742408457</v>
      </c>
      <c r="N87" s="245">
        <f t="shared" si="16"/>
        <v>85804.93045288141</v>
      </c>
      <c r="O87" s="245">
        <f t="shared" si="16"/>
        <v>89940.930357639736</v>
      </c>
      <c r="P87" s="245">
        <f t="shared" si="16"/>
        <v>94240.375127149862</v>
      </c>
      <c r="Q87" s="245">
        <f t="shared" si="16"/>
        <v>98710.129445731436</v>
      </c>
      <c r="R87" s="245">
        <f t="shared" si="16"/>
        <v>103357.34631444541</v>
      </c>
      <c r="S87" s="245">
        <f t="shared" si="16"/>
        <v>108189.47916039736</v>
      </c>
      <c r="T87" s="245">
        <f t="shared" si="16"/>
        <v>113214.29445463128</v>
      </c>
      <c r="U87" s="245">
        <f t="shared" si="16"/>
        <v>118439.88485997499</v>
      </c>
      <c r="V87" s="245">
        <f t="shared" si="16"/>
        <v>124676.89202271683</v>
      </c>
      <c r="W87" s="245">
        <f t="shared" si="16"/>
        <v>130235.30694138524</v>
      </c>
      <c r="X87" s="245">
        <f t="shared" si="16"/>
        <v>136020.87201207771</v>
      </c>
      <c r="Y87" s="245">
        <f t="shared" si="16"/>
        <v>142043.12754117924</v>
      </c>
    </row>
    <row r="88" spans="1:25">
      <c r="A88" s="242" t="s">
        <v>570</v>
      </c>
      <c r="B88" s="245">
        <f>SUM(B87:B87)</f>
        <v>-742658.58262315555</v>
      </c>
      <c r="C88" s="245">
        <f>SUM(B87:C87)</f>
        <v>-752396.63321635616</v>
      </c>
      <c r="D88" s="245">
        <f>SUM(B87:D87)</f>
        <v>-702816.04531765287</v>
      </c>
      <c r="E88" s="245">
        <f>SUM(B87:E87)</f>
        <v>-632421.32026069087</v>
      </c>
      <c r="F88" s="245">
        <f>SUM(B87:F87)</f>
        <v>-559478.00441159448</v>
      </c>
      <c r="G88" s="245">
        <f>SUM(B87:G87)</f>
        <v>-482856.73942111456</v>
      </c>
      <c r="H88" s="245">
        <f>SUM(B87:H87)</f>
        <v>-402413.31855656113</v>
      </c>
      <c r="I88" s="245">
        <f>SUM(B87:I87)</f>
        <v>-317997.47840247105</v>
      </c>
      <c r="J88" s="245">
        <f>SUM(B87:J87)</f>
        <v>-245703.87127623841</v>
      </c>
      <c r="K88" s="245">
        <f>SUM(B87:K87)</f>
        <v>-171390.83422661095</v>
      </c>
      <c r="L88" s="245">
        <f>SUM(B87:L87)</f>
        <v>-93393.655401417825</v>
      </c>
      <c r="M88" s="245">
        <f>SUM(B87:M87)</f>
        <v>-11567.867977333255</v>
      </c>
      <c r="N88" s="245">
        <f>SUM(B87:N87)</f>
        <v>74237.062475548155</v>
      </c>
      <c r="O88" s="245">
        <f>SUM(B87:O87)</f>
        <v>164177.99283318789</v>
      </c>
      <c r="P88" s="245">
        <f>SUM(B87:P87)</f>
        <v>258418.36796033775</v>
      </c>
      <c r="Q88" s="245">
        <f>SUM(B87:Q87)</f>
        <v>357128.49740606919</v>
      </c>
      <c r="R88" s="245">
        <f>SUM(B87:R87)</f>
        <v>460485.84372051462</v>
      </c>
      <c r="S88" s="245">
        <f>SUM(B87:S87)</f>
        <v>568675.32288091199</v>
      </c>
      <c r="T88" s="245">
        <f>SUM(B87:T87)</f>
        <v>681889.61733554327</v>
      </c>
      <c r="U88" s="245">
        <f>SUM(B87:U87)</f>
        <v>800329.50219551823</v>
      </c>
      <c r="V88" s="245">
        <f>SUM(B87:V87)</f>
        <v>925006.39421823504</v>
      </c>
      <c r="W88" s="245">
        <f>SUM(B87:W87)</f>
        <v>1055241.7011596202</v>
      </c>
      <c r="X88" s="245">
        <f>SUM(B87:X87)</f>
        <v>1191262.573171698</v>
      </c>
      <c r="Y88" s="245">
        <f>SUM(B87:Y87)</f>
        <v>1333305.7007128773</v>
      </c>
    </row>
    <row r="89" spans="1:25">
      <c r="A89" s="243" t="s">
        <v>309</v>
      </c>
      <c r="B89" s="321">
        <f>1/POWER((1+B47),B77)</f>
        <v>1</v>
      </c>
      <c r="C89" s="321">
        <f>1/POWER((1+B47),C77)</f>
        <v>0.92250922509225086</v>
      </c>
      <c r="D89" s="321">
        <f>1/POWER((1+B47),D77)</f>
        <v>0.85102327038030523</v>
      </c>
      <c r="E89" s="321">
        <f>1/POWER((1+B47),E77)</f>
        <v>0.78507681769400839</v>
      </c>
      <c r="F89" s="321">
        <f>1/POWER((1+B47),F77)</f>
        <v>0.72424060672879009</v>
      </c>
      <c r="G89" s="321">
        <f>1/POWER((1+B47),G77)</f>
        <v>0.66811864089371786</v>
      </c>
      <c r="H89" s="321">
        <f>1/POWER((1+B47),H77)</f>
        <v>0.61634560968055141</v>
      </c>
      <c r="I89" s="321">
        <f>1/POWER((1+B47),I77)</f>
        <v>0.56858451077541639</v>
      </c>
      <c r="J89" s="321">
        <f>1/POWER((1+B47),J77)</f>
        <v>0.5245244564348861</v>
      </c>
      <c r="K89" s="321">
        <f>1/POWER((1+B47),K77)</f>
        <v>0.48387864984768086</v>
      </c>
      <c r="L89" s="321">
        <f>1/POWER((1+B47),L77)</f>
        <v>0.44638251830966863</v>
      </c>
      <c r="M89" s="321">
        <f>1/POWER((1+B47),M77)</f>
        <v>0.41179199106057984</v>
      </c>
      <c r="N89" s="321">
        <f>1/POWER((1+B47),N77)</f>
        <v>0.37988191057249071</v>
      </c>
      <c r="O89" s="321">
        <f>1/POWER((1+B47),O77)</f>
        <v>0.35044456694879217</v>
      </c>
      <c r="P89" s="321">
        <f>1/POWER((1+B47),P77)</f>
        <v>0.32328834589371969</v>
      </c>
      <c r="Q89" s="321">
        <f>1/POWER((1+B47),Q77)</f>
        <v>0.2982364814517709</v>
      </c>
      <c r="R89" s="321">
        <f>1/POWER((1+B47),R77)</f>
        <v>0.27512590539831266</v>
      </c>
      <c r="S89" s="321">
        <f>1/POWER((1+B47),S77)</f>
        <v>0.25380618579180131</v>
      </c>
      <c r="T89" s="321">
        <f>1/POWER((1+B47),T77)</f>
        <v>0.2341385477784145</v>
      </c>
      <c r="U89" s="321">
        <f>1/POWER((1+B47),U77)</f>
        <v>0.21599497027529013</v>
      </c>
      <c r="V89" s="321">
        <f>1/POWER((1+B47),V77)</f>
        <v>0.19925735265248168</v>
      </c>
      <c r="W89" s="321">
        <f>1/POWER((1+B47),W77)</f>
        <v>0.18381674598937425</v>
      </c>
      <c r="X89" s="321">
        <f>1/POWER((1+B47),X77)</f>
        <v>0.16957264390163673</v>
      </c>
      <c r="Y89" s="321">
        <f>1/POWER((1+B47),Y77)</f>
        <v>0.15643232832254311</v>
      </c>
    </row>
    <row r="90" spans="1:25">
      <c r="A90" s="244" t="s">
        <v>571</v>
      </c>
      <c r="B90" s="245">
        <f t="shared" ref="B90:Y90" si="17">B87*B89</f>
        <v>-742658.58262315555</v>
      </c>
      <c r="C90" s="245">
        <f t="shared" si="17"/>
        <v>-8983.4415066425699</v>
      </c>
      <c r="D90" s="245">
        <f t="shared" si="17"/>
        <v>42194.234060932613</v>
      </c>
      <c r="E90" s="245">
        <f t="shared" si="17"/>
        <v>55265.266730164432</v>
      </c>
      <c r="F90" s="245">
        <f t="shared" si="17"/>
        <v>52828.511327359374</v>
      </c>
      <c r="G90" s="245">
        <f t="shared" si="17"/>
        <v>51192.095428996829</v>
      </c>
      <c r="H90" s="245">
        <f t="shared" si="17"/>
        <v>49580.949277552376</v>
      </c>
      <c r="I90" s="245">
        <f t="shared" si="17"/>
        <v>47997.539175709047</v>
      </c>
      <c r="J90" s="245">
        <f t="shared" si="17"/>
        <v>37919.764981604385</v>
      </c>
      <c r="K90" s="245">
        <f t="shared" si="17"/>
        <v>35958.492033654409</v>
      </c>
      <c r="L90" s="245">
        <f t="shared" si="17"/>
        <v>34816.577105039272</v>
      </c>
      <c r="M90" s="245">
        <f t="shared" si="17"/>
        <v>33695.203923463538</v>
      </c>
      <c r="N90" s="245">
        <f t="shared" si="17"/>
        <v>32595.740916980281</v>
      </c>
      <c r="O90" s="245">
        <f t="shared" si="17"/>
        <v>31519.310390154533</v>
      </c>
      <c r="P90" s="245">
        <f t="shared" si="17"/>
        <v>30466.814991259922</v>
      </c>
      <c r="Q90" s="245">
        <f t="shared" si="17"/>
        <v>29438.961689543787</v>
      </c>
      <c r="R90" s="245">
        <f t="shared" si="17"/>
        <v>28436.283484328749</v>
      </c>
      <c r="S90" s="245">
        <f t="shared" si="17"/>
        <v>27459.159048502028</v>
      </c>
      <c r="T90" s="245">
        <f t="shared" si="17"/>
        <v>26507.830491365174</v>
      </c>
      <c r="U90" s="245">
        <f t="shared" si="17"/>
        <v>25582.419409739083</v>
      </c>
      <c r="V90" s="245">
        <f t="shared" si="17"/>
        <v>24842.787441385866</v>
      </c>
      <c r="W90" s="245">
        <f t="shared" si="17"/>
        <v>23939.430334892801</v>
      </c>
      <c r="X90" s="245">
        <f t="shared" si="17"/>
        <v>23065.418892894162</v>
      </c>
      <c r="Y90" s="245">
        <f t="shared" si="17"/>
        <v>22220.137163482617</v>
      </c>
    </row>
    <row r="91" spans="1:25">
      <c r="A91" s="244" t="s">
        <v>572</v>
      </c>
      <c r="B91" s="245">
        <f>SUM(B90:B90)</f>
        <v>-742658.58262315555</v>
      </c>
      <c r="C91" s="245">
        <f>SUM(B90:C90)</f>
        <v>-751642.02412979817</v>
      </c>
      <c r="D91" s="245">
        <f>SUM(B90:D90)</f>
        <v>-709447.79006886552</v>
      </c>
      <c r="E91" s="245">
        <f>SUM(B90:E90)</f>
        <v>-654182.52333870111</v>
      </c>
      <c r="F91" s="245">
        <f>SUM(B90:F90)</f>
        <v>-601354.01201134175</v>
      </c>
      <c r="G91" s="245">
        <f>SUM(B90:G90)</f>
        <v>-550161.91658234491</v>
      </c>
      <c r="H91" s="245">
        <f>SUM(B90:H90)</f>
        <v>-500580.96730479255</v>
      </c>
      <c r="I91" s="245">
        <f>SUM(B90:I90)</f>
        <v>-452583.42812908348</v>
      </c>
      <c r="J91" s="245">
        <f>SUM(B90:J90)</f>
        <v>-414663.66314747906</v>
      </c>
      <c r="K91" s="245">
        <f>SUM(B90:K90)</f>
        <v>-378705.17111382465</v>
      </c>
      <c r="L91" s="245">
        <f>SUM(B90:L90)</f>
        <v>-343888.59400878538</v>
      </c>
      <c r="M91" s="245">
        <f>SUM(B90:M90)</f>
        <v>-310193.39008532185</v>
      </c>
      <c r="N91" s="245">
        <f>SUM(B90:N90)</f>
        <v>-277597.6491683416</v>
      </c>
      <c r="O91" s="245">
        <f>SUM(B90:O90)</f>
        <v>-246078.33877818706</v>
      </c>
      <c r="P91" s="245">
        <f>SUM(B90:P90)</f>
        <v>-215611.52378692714</v>
      </c>
      <c r="Q91" s="245">
        <f>SUM(B90:Q90)</f>
        <v>-186172.56209738334</v>
      </c>
      <c r="R91" s="245">
        <f>SUM(B90:R90)</f>
        <v>-157736.2786130546</v>
      </c>
      <c r="S91" s="245">
        <f>SUM(B90:S90)</f>
        <v>-130277.11956455257</v>
      </c>
      <c r="T91" s="245">
        <f>SUM(B90:T90)</f>
        <v>-103769.28907318739</v>
      </c>
      <c r="U91" s="245">
        <f>SUM(B90:U90)</f>
        <v>-78186.869663448306</v>
      </c>
      <c r="V91" s="245">
        <f>SUM(B90:V90)</f>
        <v>-53344.08222206244</v>
      </c>
      <c r="W91" s="245">
        <f>SUM(B90:W90)</f>
        <v>-29404.651887169639</v>
      </c>
      <c r="X91" s="245">
        <f>SUM(B90:X90)</f>
        <v>-6339.2329942754768</v>
      </c>
      <c r="Y91" s="245">
        <f>SUM(B90:Y90)</f>
        <v>15880.904169207141</v>
      </c>
    </row>
    <row r="92" spans="1:25">
      <c r="A92" s="244" t="s">
        <v>573</v>
      </c>
      <c r="B92" s="246">
        <f>IF((ISERR(IRR(B87:B87))),0,IF(IRR(B87:B87)&lt;0,0,IRR(B87:B87)))</f>
        <v>0</v>
      </c>
      <c r="C92" s="246">
        <f>IF((ISERR(IRR(B87:C87))),0,IF(IRR(B87:C87)&lt;0,0,IRR(B87:C87)))</f>
        <v>0</v>
      </c>
      <c r="D92" s="246">
        <f>IF((ISERR(IRR(B87:D87))),0,IF(IRR(B87:D87)&lt;0,0,IRR(B87:D87)))</f>
        <v>0</v>
      </c>
      <c r="E92" s="246">
        <f>IF((ISERR(IRR(B87:E87))),0,IF(IRR(B87:E87)&lt;0,0,IRR(B87:E87)))</f>
        <v>0</v>
      </c>
      <c r="F92" s="246">
        <f>IF((ISERR(IRR(B87:F87))),0,IF(IRR(B87:F87)&lt;0,0,IRR(B87:F87)))</f>
        <v>0</v>
      </c>
      <c r="G92" s="246">
        <f>IF((ISERR(IRR(B87:G87))),0,IF(IRR(B87:G87)&lt;0,0,IRR(B87:G87)))</f>
        <v>0</v>
      </c>
      <c r="H92" s="246">
        <f>IF((ISERR(IRR(B87:H87))),0,IF(IRR(B87:H87)&lt;0,0,IRR(B87:H87)))</f>
        <v>0</v>
      </c>
      <c r="I92" s="246">
        <f>IF((ISERR(IRR(B87:I87))),0,IF(IRR(B87:I87)&lt;0,0,IRR(B87:I87)))</f>
        <v>0</v>
      </c>
      <c r="J92" s="246">
        <f>IF((ISERR(IRR(B87:J87))),0,IF(IRR(B87:J87)&lt;0,0,IRR(B87:J87)))</f>
        <v>0</v>
      </c>
      <c r="K92" s="246">
        <f>IF((ISERR(IRR(B87:K87))),0,IF(IRR(B87:K87)&lt;0,0,IRR(B87:K87)))</f>
        <v>0</v>
      </c>
      <c r="L92" s="246">
        <f>IF((ISERR(IRR(B87:L87))),0,IF(IRR(B87:L87)&lt;0,0,IRR(B87:L87)))</f>
        <v>0</v>
      </c>
      <c r="M92" s="246">
        <f>IF((ISERR(IRR(B87:M87))),0,IF(IRR(B87:M87)&lt;0,0,IRR(B87:M87)))</f>
        <v>0</v>
      </c>
      <c r="N92" s="246">
        <f>IF((ISERR(IRR(B87:N87))),0,IF(IRR(B87:N87)&lt;0,0,IRR(B87:N87)))</f>
        <v>1.3150861410068382E-2</v>
      </c>
      <c r="O92" s="246">
        <f>IF((ISERR(IRR(B87:O87))),0,IF(IRR(B87:O87)&lt;0,0,IRR(B87:O87)))</f>
        <v>2.6039447628544599E-2</v>
      </c>
      <c r="P92" s="246">
        <f>IF((ISERR(IRR(B87:P87))),0,IF(IRR(B87:P87)&lt;0,0,IRR(B87:P87)))</f>
        <v>3.6875130721116589E-2</v>
      </c>
      <c r="Q92" s="246">
        <f>IF((ISERR(IRR(B87:Q87))),0,IF(IRR(B87:Q87)&lt;0,0,IRR(B87:Q87)))</f>
        <v>4.6053038770577315E-2</v>
      </c>
      <c r="R92" s="246">
        <f>IF((ISERR(IRR(B87:R87))),0,IF(IRR(B87:R87)&lt;0,0,IRR(B87:R87)))</f>
        <v>5.3880792993155513E-2</v>
      </c>
      <c r="S92" s="246">
        <f>IF((ISERR(IRR(B87:S87))),0,IF(IRR(B87:S87)&lt;0,0,IRR(B87:S87)))</f>
        <v>6.0599704475909011E-2</v>
      </c>
      <c r="T92" s="246">
        <f>IF((ISERR(IRR(B87:T87))),0,IF(IRR(B87:T87)&lt;0,0,IRR(B87:T87)))</f>
        <v>6.6400668176473943E-2</v>
      </c>
      <c r="U92" s="246">
        <f>IF((ISERR(IRR(B87:U87))),0,IF(IRR(B87:U87)&lt;0,0,IRR(B87:U87)))</f>
        <v>7.1435999679489548E-2</v>
      </c>
      <c r="V92" s="246">
        <f>IF((ISERR(IRR(B87:V87))),0,IF(IRR(B87:V87)&lt;0,0,IRR(B87:V87)))</f>
        <v>7.5855219808614649E-2</v>
      </c>
      <c r="W92" s="246">
        <f>IF((ISERR(IRR(B87:W87))),0,IF(IRR(B87:W87)&lt;0,0,IRR(B87:W87)))</f>
        <v>7.9721367676952815E-2</v>
      </c>
      <c r="X92" s="246">
        <f>IF((ISERR(IRR(B87:X87))),0,IF(IRR(B87:X87)&lt;0,0,IRR(B87:X87)))</f>
        <v>8.3118524687635142E-2</v>
      </c>
      <c r="Y92" s="246">
        <f>IF((ISERR(IRR(B87:Y87))),0,IF(IRR(B87:Y87)&lt;0,0,IRR(B87:Y87)))</f>
        <v>8.6115565727260535E-2</v>
      </c>
    </row>
    <row r="93" spans="1:25">
      <c r="A93" s="244" t="s">
        <v>574</v>
      </c>
      <c r="B93" s="247"/>
      <c r="C93" s="247">
        <f t="shared" ref="C93:Y93" si="18">IF(AND(C88&gt;0,B88&lt;0),(C77-(C88/(C88-B88))),0)</f>
        <v>0</v>
      </c>
      <c r="D93" s="247">
        <f t="shared" si="18"/>
        <v>0</v>
      </c>
      <c r="E93" s="247">
        <f t="shared" si="18"/>
        <v>0</v>
      </c>
      <c r="F93" s="247">
        <f t="shared" si="18"/>
        <v>0</v>
      </c>
      <c r="G93" s="247">
        <f t="shared" si="18"/>
        <v>0</v>
      </c>
      <c r="H93" s="247">
        <f t="shared" si="18"/>
        <v>0</v>
      </c>
      <c r="I93" s="247">
        <f t="shared" si="18"/>
        <v>0</v>
      </c>
      <c r="J93" s="247">
        <f t="shared" si="18"/>
        <v>0</v>
      </c>
      <c r="K93" s="247">
        <f t="shared" si="18"/>
        <v>0</v>
      </c>
      <c r="L93" s="247">
        <f t="shared" si="18"/>
        <v>0</v>
      </c>
      <c r="M93" s="247">
        <f t="shared" si="18"/>
        <v>0</v>
      </c>
      <c r="N93" s="247">
        <f t="shared" si="18"/>
        <v>11.134815888973717</v>
      </c>
      <c r="O93" s="247">
        <f t="shared" si="18"/>
        <v>0</v>
      </c>
      <c r="P93" s="247">
        <f t="shared" si="18"/>
        <v>0</v>
      </c>
      <c r="Q93" s="247">
        <f t="shared" si="18"/>
        <v>0</v>
      </c>
      <c r="R93" s="247">
        <f t="shared" si="18"/>
        <v>0</v>
      </c>
      <c r="S93" s="247">
        <f t="shared" si="18"/>
        <v>0</v>
      </c>
      <c r="T93" s="247">
        <f t="shared" si="18"/>
        <v>0</v>
      </c>
      <c r="U93" s="247">
        <f t="shared" si="18"/>
        <v>0</v>
      </c>
      <c r="V93" s="247">
        <f t="shared" si="18"/>
        <v>0</v>
      </c>
      <c r="W93" s="247">
        <f t="shared" si="18"/>
        <v>0</v>
      </c>
      <c r="X93" s="247">
        <f t="shared" si="18"/>
        <v>0</v>
      </c>
      <c r="Y93" s="247">
        <f t="shared" si="18"/>
        <v>0</v>
      </c>
    </row>
    <row r="94" spans="1:25" ht="16.5" thickBot="1">
      <c r="A94" s="248" t="s">
        <v>575</v>
      </c>
      <c r="B94" s="249"/>
      <c r="C94" s="249">
        <f t="shared" ref="C94:Y94" si="19">IF(AND(C91&gt;0,B91&lt;0),(C77-(C91/(C91-B91))),0)</f>
        <v>0</v>
      </c>
      <c r="D94" s="249">
        <f t="shared" si="19"/>
        <v>0</v>
      </c>
      <c r="E94" s="249">
        <f t="shared" si="19"/>
        <v>0</v>
      </c>
      <c r="F94" s="249">
        <f t="shared" si="19"/>
        <v>0</v>
      </c>
      <c r="G94" s="249">
        <f t="shared" si="19"/>
        <v>0</v>
      </c>
      <c r="H94" s="249">
        <f t="shared" si="19"/>
        <v>0</v>
      </c>
      <c r="I94" s="249">
        <f t="shared" si="19"/>
        <v>0</v>
      </c>
      <c r="J94" s="249">
        <f t="shared" si="19"/>
        <v>0</v>
      </c>
      <c r="K94" s="249">
        <f t="shared" si="19"/>
        <v>0</v>
      </c>
      <c r="L94" s="249">
        <f t="shared" si="19"/>
        <v>0</v>
      </c>
      <c r="M94" s="249">
        <f t="shared" si="19"/>
        <v>0</v>
      </c>
      <c r="N94" s="249">
        <f t="shared" si="19"/>
        <v>0</v>
      </c>
      <c r="O94" s="249">
        <f t="shared" si="19"/>
        <v>0</v>
      </c>
      <c r="P94" s="249">
        <f t="shared" si="19"/>
        <v>0</v>
      </c>
      <c r="Q94" s="249">
        <f t="shared" si="19"/>
        <v>0</v>
      </c>
      <c r="R94" s="249">
        <f t="shared" si="19"/>
        <v>0</v>
      </c>
      <c r="S94" s="249">
        <f t="shared" si="19"/>
        <v>0</v>
      </c>
      <c r="T94" s="249">
        <f t="shared" si="19"/>
        <v>0</v>
      </c>
      <c r="U94" s="249">
        <f t="shared" si="19"/>
        <v>0</v>
      </c>
      <c r="V94" s="249">
        <f t="shared" si="19"/>
        <v>0</v>
      </c>
      <c r="W94" s="249">
        <f t="shared" si="19"/>
        <v>0</v>
      </c>
      <c r="X94" s="249">
        <f t="shared" si="19"/>
        <v>0</v>
      </c>
      <c r="Y94" s="249">
        <f t="shared" si="19"/>
        <v>22.285292253042147</v>
      </c>
    </row>
    <row r="96" spans="1:25">
      <c r="C96" s="240"/>
      <c r="D96" s="240"/>
      <c r="E96" s="240"/>
      <c r="F96" s="240"/>
      <c r="G96" s="240"/>
      <c r="H96" s="240"/>
      <c r="I96" s="240"/>
      <c r="J96" s="240"/>
      <c r="K96" s="240"/>
      <c r="L96" s="240"/>
    </row>
    <row r="97" spans="1:12">
      <c r="A97" s="283" t="s">
        <v>308</v>
      </c>
      <c r="C97" s="240"/>
      <c r="D97" s="240"/>
      <c r="E97" s="240"/>
      <c r="F97" s="240"/>
      <c r="G97" s="240"/>
      <c r="H97" s="240"/>
      <c r="I97" s="240"/>
      <c r="J97" s="240"/>
      <c r="K97" s="240"/>
      <c r="L97" s="240"/>
    </row>
    <row r="98" spans="1:12">
      <c r="A98" s="283" t="s">
        <v>307</v>
      </c>
      <c r="C98" s="240"/>
      <c r="D98" s="240"/>
      <c r="E98" s="240"/>
      <c r="F98" s="240"/>
      <c r="G98" s="240"/>
      <c r="H98" s="240"/>
      <c r="I98" s="240"/>
      <c r="J98" s="240"/>
      <c r="K98" s="240"/>
      <c r="L98" s="240"/>
    </row>
    <row r="99" spans="1:12">
      <c r="A99" s="283" t="s">
        <v>306</v>
      </c>
    </row>
    <row r="100" spans="1:12">
      <c r="A100" s="283" t="s">
        <v>305</v>
      </c>
    </row>
    <row r="101" spans="1:12">
      <c r="A101" s="283" t="s">
        <v>304</v>
      </c>
    </row>
  </sheetData>
  <mergeCells count="20">
    <mergeCell ref="A12:Y12"/>
    <mergeCell ref="A16:Y16"/>
    <mergeCell ref="A15:K15"/>
    <mergeCell ref="A21:Y21"/>
    <mergeCell ref="D33:E33"/>
    <mergeCell ref="F33:G33"/>
    <mergeCell ref="D34:E34"/>
    <mergeCell ref="F34:G34"/>
    <mergeCell ref="A6:Y6"/>
    <mergeCell ref="A7:Y7"/>
    <mergeCell ref="D31:E31"/>
    <mergeCell ref="F31:G31"/>
    <mergeCell ref="D32:E32"/>
    <mergeCell ref="F32:G32"/>
    <mergeCell ref="L15:Y15"/>
    <mergeCell ref="A19:Y19"/>
    <mergeCell ref="A18:Y18"/>
    <mergeCell ref="A8:Y8"/>
    <mergeCell ref="A10:Y10"/>
    <mergeCell ref="A13:X13"/>
  </mergeCells>
  <pageMargins left="1.2204724409448819" right="0.70866141732283472" top="0.74803149606299213" bottom="0.59055118110236227" header="0.31496062992125984" footer="0.31496062992125984"/>
  <pageSetup paperSize="8" scale="37" orientation="landscape" r:id="rId1"/>
  <headerFooter alignWithMargins="0">
    <oddFooter>&amp;R&amp;P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pageSetUpPr fitToPage="1"/>
  </sheetPr>
  <dimension ref="A1:AR54"/>
  <sheetViews>
    <sheetView view="pageBreakPreview" topLeftCell="A31" zoomScale="60" workbookViewId="0">
      <selection activeCell="C53" sqref="C53"/>
    </sheetView>
  </sheetViews>
  <sheetFormatPr defaultRowHeight="15.75"/>
  <cols>
    <col min="1" max="1" width="9.140625" style="53"/>
    <col min="2" max="2" width="37.7109375" style="53" customWidth="1"/>
    <col min="3" max="3" width="9.140625" style="53"/>
    <col min="4" max="4" width="12.85546875" style="53" customWidth="1"/>
    <col min="5" max="6" width="0" style="53" hidden="1" customWidth="1"/>
    <col min="7" max="7" width="11"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c r="L1" s="33" t="s">
        <v>70</v>
      </c>
    </row>
    <row r="2" spans="1:44" ht="18.75">
      <c r="L2" s="14" t="s">
        <v>12</v>
      </c>
    </row>
    <row r="3" spans="1:44" ht="18.75">
      <c r="L3" s="14" t="s">
        <v>69</v>
      </c>
    </row>
    <row r="4" spans="1:44" ht="18.75">
      <c r="K4" s="14"/>
    </row>
    <row r="5" spans="1:44">
      <c r="A5" s="348" t="str">
        <f>'1. паспорт местоположение'!A5:C5</f>
        <v>Год раскрытия информации: 2021</v>
      </c>
      <c r="B5" s="349"/>
      <c r="C5" s="349"/>
      <c r="D5" s="349"/>
      <c r="E5" s="349"/>
      <c r="F5" s="349"/>
      <c r="G5" s="349"/>
      <c r="H5" s="349"/>
      <c r="I5" s="349"/>
      <c r="J5" s="349"/>
      <c r="K5" s="349"/>
      <c r="L5" s="349"/>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c r="K6" s="14"/>
    </row>
    <row r="7" spans="1:44" ht="18.75">
      <c r="A7" s="344" t="s">
        <v>11</v>
      </c>
      <c r="B7" s="344"/>
      <c r="C7" s="344"/>
      <c r="D7" s="344"/>
      <c r="E7" s="344"/>
      <c r="F7" s="344"/>
      <c r="G7" s="344"/>
      <c r="H7" s="344"/>
      <c r="I7" s="344"/>
      <c r="J7" s="344"/>
      <c r="K7" s="344"/>
      <c r="L7" s="344"/>
    </row>
    <row r="8" spans="1:44" ht="18.75">
      <c r="A8" s="344"/>
      <c r="B8" s="344"/>
      <c r="C8" s="344"/>
      <c r="D8" s="344"/>
      <c r="E8" s="344"/>
      <c r="F8" s="344"/>
      <c r="G8" s="344"/>
      <c r="H8" s="344"/>
      <c r="I8" s="344"/>
      <c r="J8" s="344"/>
      <c r="K8" s="344"/>
      <c r="L8" s="344"/>
    </row>
    <row r="9" spans="1:44">
      <c r="A9" s="339" t="str">
        <f>'1. паспорт местоположение'!A9:C9</f>
        <v>Общество с ограниченной ответственностью "Сургутские городские электрические сети"</v>
      </c>
      <c r="B9" s="339"/>
      <c r="C9" s="339"/>
      <c r="D9" s="339"/>
      <c r="E9" s="339"/>
      <c r="F9" s="339"/>
      <c r="G9" s="339"/>
      <c r="H9" s="339"/>
      <c r="I9" s="339"/>
      <c r="J9" s="339"/>
      <c r="K9" s="339"/>
      <c r="L9" s="339"/>
    </row>
    <row r="10" spans="1:44">
      <c r="A10" s="340" t="s">
        <v>10</v>
      </c>
      <c r="B10" s="340"/>
      <c r="C10" s="340"/>
      <c r="D10" s="340"/>
      <c r="E10" s="340"/>
      <c r="F10" s="340"/>
      <c r="G10" s="340"/>
      <c r="H10" s="340"/>
      <c r="I10" s="340"/>
      <c r="J10" s="340"/>
      <c r="K10" s="340"/>
      <c r="L10" s="340"/>
    </row>
    <row r="11" spans="1:44" ht="18.75">
      <c r="A11" s="344"/>
      <c r="B11" s="344"/>
      <c r="C11" s="344"/>
      <c r="D11" s="344"/>
      <c r="E11" s="344"/>
      <c r="F11" s="344"/>
      <c r="G11" s="344"/>
      <c r="H11" s="344"/>
      <c r="I11" s="344"/>
      <c r="J11" s="344"/>
      <c r="K11" s="344"/>
      <c r="L11" s="344"/>
    </row>
    <row r="12" spans="1:44" ht="18.75">
      <c r="A12" s="423" t="str">
        <f>'1. паспорт местоположение'!A12:B12</f>
        <v>G_</v>
      </c>
      <c r="B12" s="424"/>
      <c r="C12" s="424"/>
      <c r="D12" s="424"/>
      <c r="E12" s="424"/>
      <c r="F12" s="424"/>
      <c r="G12" s="424"/>
      <c r="H12" s="424"/>
      <c r="I12" s="424"/>
      <c r="J12" s="425" t="str">
        <f>'1. паспорт местоположение'!C12</f>
        <v>1.1.4.241</v>
      </c>
      <c r="K12" s="426"/>
      <c r="L12" s="426"/>
    </row>
    <row r="13" spans="1:44">
      <c r="A13" s="340" t="s">
        <v>9</v>
      </c>
      <c r="B13" s="340"/>
      <c r="C13" s="340"/>
      <c r="D13" s="340"/>
      <c r="E13" s="340"/>
      <c r="F13" s="340"/>
      <c r="G13" s="340"/>
      <c r="H13" s="340"/>
      <c r="I13" s="340"/>
      <c r="J13" s="340"/>
      <c r="K13" s="340"/>
      <c r="L13" s="340"/>
    </row>
    <row r="14" spans="1:44" ht="18.75">
      <c r="A14" s="345"/>
      <c r="B14" s="345"/>
      <c r="C14" s="345"/>
      <c r="D14" s="345"/>
      <c r="E14" s="345"/>
      <c r="F14" s="345"/>
      <c r="G14" s="345"/>
      <c r="H14" s="345"/>
      <c r="I14" s="345"/>
      <c r="J14" s="345"/>
      <c r="K14" s="345"/>
      <c r="L14" s="345"/>
    </row>
    <row r="15" spans="1:44" ht="36" customHeight="1">
      <c r="A15" s="350" t="str">
        <f>'1. паспорт местоположение'!A15:C15</f>
        <v>Строительство КЛ-0,4кВ ТП-3 2х2500кВА Марьина гора до ж/д №21 ВРУ1</v>
      </c>
      <c r="B15" s="350"/>
      <c r="C15" s="350"/>
      <c r="D15" s="350"/>
      <c r="E15" s="350"/>
      <c r="F15" s="350"/>
      <c r="G15" s="350"/>
      <c r="H15" s="350"/>
      <c r="I15" s="350"/>
      <c r="J15" s="350"/>
      <c r="K15" s="350"/>
      <c r="L15" s="350"/>
    </row>
    <row r="16" spans="1:44">
      <c r="A16" s="340" t="s">
        <v>7</v>
      </c>
      <c r="B16" s="340"/>
      <c r="C16" s="340"/>
      <c r="D16" s="340"/>
      <c r="E16" s="340"/>
      <c r="F16" s="340"/>
      <c r="G16" s="340"/>
      <c r="H16" s="340"/>
      <c r="I16" s="340"/>
      <c r="J16" s="340"/>
      <c r="K16" s="340"/>
      <c r="L16" s="340"/>
    </row>
    <row r="17" spans="1:12" ht="15.75" customHeight="1">
      <c r="L17" s="93"/>
    </row>
    <row r="18" spans="1:12">
      <c r="K18" s="92"/>
    </row>
    <row r="19" spans="1:12" ht="15.75" customHeight="1">
      <c r="A19" s="422" t="s">
        <v>508</v>
      </c>
      <c r="B19" s="422"/>
      <c r="C19" s="422"/>
      <c r="D19" s="422"/>
      <c r="E19" s="422"/>
      <c r="F19" s="422"/>
      <c r="G19" s="422"/>
      <c r="H19" s="422"/>
      <c r="I19" s="422"/>
      <c r="J19" s="422"/>
      <c r="K19" s="422"/>
      <c r="L19" s="422"/>
    </row>
    <row r="20" spans="1:12">
      <c r="A20" s="57"/>
      <c r="B20" s="57"/>
      <c r="C20" s="91"/>
      <c r="D20" s="91"/>
      <c r="E20" s="91"/>
      <c r="F20" s="91"/>
      <c r="G20" s="91"/>
      <c r="H20" s="91"/>
      <c r="I20" s="91"/>
      <c r="J20" s="91"/>
      <c r="K20" s="91"/>
      <c r="L20" s="91"/>
    </row>
    <row r="21" spans="1:12" ht="28.5" customHeight="1">
      <c r="A21" s="427" t="s">
        <v>231</v>
      </c>
      <c r="B21" s="427" t="s">
        <v>230</v>
      </c>
      <c r="C21" s="433" t="s">
        <v>439</v>
      </c>
      <c r="D21" s="433"/>
      <c r="E21" s="433"/>
      <c r="F21" s="433"/>
      <c r="G21" s="433"/>
      <c r="H21" s="433"/>
      <c r="I21" s="428" t="s">
        <v>229</v>
      </c>
      <c r="J21" s="430" t="s">
        <v>441</v>
      </c>
      <c r="K21" s="427" t="s">
        <v>228</v>
      </c>
      <c r="L21" s="429" t="s">
        <v>440</v>
      </c>
    </row>
    <row r="22" spans="1:12" ht="58.5" customHeight="1">
      <c r="A22" s="427"/>
      <c r="B22" s="427"/>
      <c r="C22" s="434" t="s">
        <v>3</v>
      </c>
      <c r="D22" s="434"/>
      <c r="E22" s="141"/>
      <c r="F22" s="142"/>
      <c r="G22" s="435" t="s">
        <v>2</v>
      </c>
      <c r="H22" s="436"/>
      <c r="I22" s="428"/>
      <c r="J22" s="431"/>
      <c r="K22" s="427"/>
      <c r="L22" s="429"/>
    </row>
    <row r="23" spans="1:12" ht="47.25">
      <c r="A23" s="427"/>
      <c r="B23" s="427"/>
      <c r="C23" s="90" t="s">
        <v>547</v>
      </c>
      <c r="D23" s="90" t="s">
        <v>548</v>
      </c>
      <c r="E23" s="90" t="s">
        <v>227</v>
      </c>
      <c r="F23" s="90" t="s">
        <v>226</v>
      </c>
      <c r="G23" s="90" t="s">
        <v>227</v>
      </c>
      <c r="H23" s="90" t="s">
        <v>226</v>
      </c>
      <c r="I23" s="428"/>
      <c r="J23" s="432"/>
      <c r="K23" s="427"/>
      <c r="L23" s="429"/>
    </row>
    <row r="24" spans="1:12">
      <c r="A24" s="65">
        <v>1</v>
      </c>
      <c r="B24" s="65">
        <v>2</v>
      </c>
      <c r="C24" s="90">
        <v>3</v>
      </c>
      <c r="D24" s="90">
        <v>4</v>
      </c>
      <c r="E24" s="90">
        <v>5</v>
      </c>
      <c r="F24" s="90">
        <v>6</v>
      </c>
      <c r="G24" s="90">
        <v>7</v>
      </c>
      <c r="H24" s="90">
        <v>8</v>
      </c>
      <c r="I24" s="90">
        <v>9</v>
      </c>
      <c r="J24" s="90">
        <v>10</v>
      </c>
      <c r="K24" s="90">
        <v>11</v>
      </c>
      <c r="L24" s="90">
        <v>12</v>
      </c>
    </row>
    <row r="25" spans="1:12" ht="31.5">
      <c r="A25" s="82">
        <v>1</v>
      </c>
      <c r="B25" s="83" t="s">
        <v>225</v>
      </c>
      <c r="C25" s="83"/>
      <c r="D25" s="88"/>
      <c r="E25" s="88"/>
      <c r="F25" s="88"/>
      <c r="G25" s="88"/>
      <c r="H25" s="88"/>
      <c r="I25" s="88"/>
      <c r="J25" s="88"/>
      <c r="K25" s="79"/>
      <c r="L25" s="102"/>
    </row>
    <row r="26" spans="1:12" ht="21.75" customHeight="1">
      <c r="A26" s="82" t="s">
        <v>224</v>
      </c>
      <c r="B26" s="89" t="s">
        <v>446</v>
      </c>
      <c r="C26" s="80"/>
      <c r="D26" s="205"/>
      <c r="E26" s="88"/>
      <c r="F26" s="88"/>
      <c r="G26" s="205" t="s">
        <v>380</v>
      </c>
      <c r="H26" s="205" t="s">
        <v>380</v>
      </c>
      <c r="I26" s="228">
        <f>J26</f>
        <v>0</v>
      </c>
      <c r="J26" s="88"/>
      <c r="K26" s="79"/>
      <c r="L26" s="79"/>
    </row>
    <row r="27" spans="1:12" s="60" customFormat="1" ht="39" customHeight="1">
      <c r="A27" s="82" t="s">
        <v>223</v>
      </c>
      <c r="B27" s="89" t="s">
        <v>448</v>
      </c>
      <c r="C27" s="80"/>
      <c r="D27" s="205"/>
      <c r="E27" s="88"/>
      <c r="F27" s="88"/>
      <c r="G27" s="205" t="s">
        <v>380</v>
      </c>
      <c r="H27" s="205" t="s">
        <v>380</v>
      </c>
      <c r="I27" s="228">
        <f t="shared" ref="I27:I54" si="0">J27</f>
        <v>0</v>
      </c>
      <c r="J27" s="88"/>
      <c r="K27" s="79"/>
      <c r="L27" s="79"/>
    </row>
    <row r="28" spans="1:12" s="60" customFormat="1" ht="70.5" customHeight="1">
      <c r="A28" s="82" t="s">
        <v>447</v>
      </c>
      <c r="B28" s="89" t="s">
        <v>452</v>
      </c>
      <c r="C28" s="80"/>
      <c r="D28" s="205"/>
      <c r="E28" s="88"/>
      <c r="F28" s="88"/>
      <c r="G28" s="205" t="s">
        <v>380</v>
      </c>
      <c r="H28" s="205" t="s">
        <v>380</v>
      </c>
      <c r="I28" s="228">
        <f t="shared" si="0"/>
        <v>0</v>
      </c>
      <c r="J28" s="88"/>
      <c r="K28" s="79"/>
      <c r="L28" s="79"/>
    </row>
    <row r="29" spans="1:12" s="60" customFormat="1" ht="54" customHeight="1">
      <c r="A29" s="82" t="s">
        <v>222</v>
      </c>
      <c r="B29" s="89" t="s">
        <v>451</v>
      </c>
      <c r="C29" s="80"/>
      <c r="D29" s="205"/>
      <c r="E29" s="88"/>
      <c r="F29" s="88"/>
      <c r="G29" s="205" t="s">
        <v>380</v>
      </c>
      <c r="H29" s="205" t="s">
        <v>380</v>
      </c>
      <c r="I29" s="228">
        <f t="shared" si="0"/>
        <v>0</v>
      </c>
      <c r="J29" s="88"/>
      <c r="K29" s="79"/>
      <c r="L29" s="79"/>
    </row>
    <row r="30" spans="1:12" s="60" customFormat="1" ht="42" customHeight="1">
      <c r="A30" s="82" t="s">
        <v>221</v>
      </c>
      <c r="B30" s="89" t="s">
        <v>453</v>
      </c>
      <c r="C30" s="80"/>
      <c r="D30" s="205"/>
      <c r="E30" s="88"/>
      <c r="F30" s="88"/>
      <c r="G30" s="205" t="s">
        <v>380</v>
      </c>
      <c r="H30" s="205" t="s">
        <v>380</v>
      </c>
      <c r="I30" s="228">
        <f t="shared" si="0"/>
        <v>0</v>
      </c>
      <c r="J30" s="88"/>
      <c r="K30" s="79"/>
      <c r="L30" s="79"/>
    </row>
    <row r="31" spans="1:12" s="60" customFormat="1" ht="37.5" customHeight="1">
      <c r="A31" s="82" t="s">
        <v>220</v>
      </c>
      <c r="B31" s="81" t="s">
        <v>449</v>
      </c>
      <c r="C31" s="80"/>
      <c r="D31" s="205"/>
      <c r="E31" s="88"/>
      <c r="F31" s="88"/>
      <c r="G31" s="205" t="s">
        <v>380</v>
      </c>
      <c r="H31" s="205" t="s">
        <v>380</v>
      </c>
      <c r="I31" s="228">
        <f t="shared" si="0"/>
        <v>0</v>
      </c>
      <c r="J31" s="88"/>
      <c r="K31" s="79"/>
      <c r="L31" s="79"/>
    </row>
    <row r="32" spans="1:12" s="60" customFormat="1" ht="31.5">
      <c r="A32" s="82" t="s">
        <v>218</v>
      </c>
      <c r="B32" s="81" t="s">
        <v>454</v>
      </c>
      <c r="C32" s="80"/>
      <c r="D32" s="205"/>
      <c r="E32" s="88"/>
      <c r="F32" s="88"/>
      <c r="G32" s="205" t="s">
        <v>380</v>
      </c>
      <c r="H32" s="205" t="s">
        <v>380</v>
      </c>
      <c r="I32" s="228">
        <f t="shared" si="0"/>
        <v>0</v>
      </c>
      <c r="J32" s="88"/>
      <c r="K32" s="79"/>
      <c r="L32" s="79"/>
    </row>
    <row r="33" spans="1:12" s="60" customFormat="1" ht="37.5" customHeight="1">
      <c r="A33" s="82" t="s">
        <v>465</v>
      </c>
      <c r="B33" s="81" t="s">
        <v>376</v>
      </c>
      <c r="C33" s="80"/>
      <c r="D33" s="205"/>
      <c r="E33" s="88"/>
      <c r="F33" s="88"/>
      <c r="G33" s="205" t="s">
        <v>380</v>
      </c>
      <c r="H33" s="205" t="s">
        <v>380</v>
      </c>
      <c r="I33" s="228">
        <f t="shared" si="0"/>
        <v>0</v>
      </c>
      <c r="J33" s="88"/>
      <c r="K33" s="79"/>
      <c r="L33" s="79"/>
    </row>
    <row r="34" spans="1:12" s="60" customFormat="1" ht="47.25" customHeight="1">
      <c r="A34" s="82" t="s">
        <v>466</v>
      </c>
      <c r="B34" s="81" t="s">
        <v>458</v>
      </c>
      <c r="C34" s="80"/>
      <c r="D34" s="205"/>
      <c r="E34" s="87"/>
      <c r="F34" s="87"/>
      <c r="G34" s="205" t="s">
        <v>380</v>
      </c>
      <c r="H34" s="205" t="s">
        <v>380</v>
      </c>
      <c r="I34" s="228">
        <f t="shared" si="0"/>
        <v>0</v>
      </c>
      <c r="J34" s="87"/>
      <c r="K34" s="87"/>
      <c r="L34" s="79"/>
    </row>
    <row r="35" spans="1:12" s="60" customFormat="1" ht="49.5" customHeight="1">
      <c r="A35" s="82" t="s">
        <v>467</v>
      </c>
      <c r="B35" s="81" t="s">
        <v>219</v>
      </c>
      <c r="C35" s="80">
        <f>C39</f>
        <v>2021</v>
      </c>
      <c r="D35" s="205">
        <f>C35</f>
        <v>2021</v>
      </c>
      <c r="E35" s="87"/>
      <c r="F35" s="87"/>
      <c r="G35" s="205" t="s">
        <v>380</v>
      </c>
      <c r="H35" s="205" t="s">
        <v>380</v>
      </c>
      <c r="I35" s="228">
        <f t="shared" si="0"/>
        <v>0</v>
      </c>
      <c r="J35" s="87"/>
      <c r="K35" s="87"/>
      <c r="L35" s="79"/>
    </row>
    <row r="36" spans="1:12" ht="37.5" customHeight="1">
      <c r="A36" s="82" t="s">
        <v>468</v>
      </c>
      <c r="B36" s="81" t="s">
        <v>450</v>
      </c>
      <c r="C36" s="80"/>
      <c r="D36" s="205"/>
      <c r="E36" s="86"/>
      <c r="F36" s="85"/>
      <c r="G36" s="211" t="s">
        <v>380</v>
      </c>
      <c r="H36" s="211" t="s">
        <v>380</v>
      </c>
      <c r="I36" s="228">
        <f t="shared" si="0"/>
        <v>0</v>
      </c>
      <c r="J36" s="84"/>
      <c r="K36" s="79"/>
      <c r="L36" s="79"/>
    </row>
    <row r="37" spans="1:12">
      <c r="A37" s="82" t="s">
        <v>469</v>
      </c>
      <c r="B37" s="81" t="s">
        <v>217</v>
      </c>
      <c r="C37" s="80"/>
      <c r="D37" s="205"/>
      <c r="E37" s="86"/>
      <c r="F37" s="85"/>
      <c r="G37" s="211" t="s">
        <v>380</v>
      </c>
      <c r="H37" s="211" t="s">
        <v>380</v>
      </c>
      <c r="I37" s="228">
        <f t="shared" si="0"/>
        <v>0</v>
      </c>
      <c r="J37" s="84"/>
      <c r="K37" s="79"/>
      <c r="L37" s="79"/>
    </row>
    <row r="38" spans="1:12">
      <c r="A38" s="82" t="s">
        <v>470</v>
      </c>
      <c r="B38" s="83" t="s">
        <v>216</v>
      </c>
      <c r="C38" s="80"/>
      <c r="D38" s="205"/>
      <c r="E38" s="79"/>
      <c r="F38" s="79"/>
      <c r="G38" s="206" t="s">
        <v>380</v>
      </c>
      <c r="H38" s="206" t="s">
        <v>380</v>
      </c>
      <c r="I38" s="228">
        <f t="shared" si="0"/>
        <v>0</v>
      </c>
      <c r="J38" s="79"/>
      <c r="K38" s="79"/>
      <c r="L38" s="79"/>
    </row>
    <row r="39" spans="1:12" ht="63">
      <c r="A39" s="82">
        <v>2</v>
      </c>
      <c r="B39" s="81" t="s">
        <v>455</v>
      </c>
      <c r="C39" s="80">
        <f>'3.3 паспорт описание'!C30</f>
        <v>2021</v>
      </c>
      <c r="D39" s="205">
        <f>C39</f>
        <v>2021</v>
      </c>
      <c r="E39" s="79"/>
      <c r="F39" s="79"/>
      <c r="G39" s="206" t="s">
        <v>380</v>
      </c>
      <c r="H39" s="206" t="s">
        <v>380</v>
      </c>
      <c r="I39" s="228">
        <f t="shared" si="0"/>
        <v>0</v>
      </c>
      <c r="J39" s="79"/>
      <c r="K39" s="79"/>
      <c r="L39" s="79"/>
    </row>
    <row r="40" spans="1:12" ht="33.75" customHeight="1">
      <c r="A40" s="82" t="s">
        <v>215</v>
      </c>
      <c r="B40" s="81" t="s">
        <v>457</v>
      </c>
      <c r="C40" s="80">
        <f t="shared" ref="C40:C54" si="1">C39</f>
        <v>2021</v>
      </c>
      <c r="D40" s="205">
        <f t="shared" ref="D40:D54" si="2">D39</f>
        <v>2021</v>
      </c>
      <c r="E40" s="79"/>
      <c r="F40" s="79"/>
      <c r="G40" s="206" t="s">
        <v>380</v>
      </c>
      <c r="H40" s="206" t="s">
        <v>380</v>
      </c>
      <c r="I40" s="228">
        <f t="shared" si="0"/>
        <v>0</v>
      </c>
      <c r="J40" s="79"/>
      <c r="K40" s="79"/>
      <c r="L40" s="79"/>
    </row>
    <row r="41" spans="1:12" ht="63" customHeight="1">
      <c r="A41" s="82" t="s">
        <v>214</v>
      </c>
      <c r="B41" s="83" t="s">
        <v>535</v>
      </c>
      <c r="C41" s="80"/>
      <c r="D41" s="205"/>
      <c r="E41" s="79"/>
      <c r="F41" s="79"/>
      <c r="G41" s="206" t="s">
        <v>380</v>
      </c>
      <c r="H41" s="206" t="s">
        <v>380</v>
      </c>
      <c r="I41" s="228">
        <f t="shared" si="0"/>
        <v>0</v>
      </c>
      <c r="J41" s="79"/>
      <c r="K41" s="79"/>
      <c r="L41" s="79"/>
    </row>
    <row r="42" spans="1:12" ht="58.5" customHeight="1">
      <c r="A42" s="82">
        <v>3</v>
      </c>
      <c r="B42" s="81" t="s">
        <v>456</v>
      </c>
      <c r="C42" s="80"/>
      <c r="D42" s="205"/>
      <c r="E42" s="79"/>
      <c r="F42" s="79"/>
      <c r="G42" s="206" t="s">
        <v>380</v>
      </c>
      <c r="H42" s="206" t="s">
        <v>380</v>
      </c>
      <c r="I42" s="228">
        <f t="shared" si="0"/>
        <v>0</v>
      </c>
      <c r="J42" s="79"/>
      <c r="K42" s="79"/>
      <c r="L42" s="79"/>
    </row>
    <row r="43" spans="1:12" ht="34.5" customHeight="1">
      <c r="A43" s="82" t="s">
        <v>213</v>
      </c>
      <c r="B43" s="81" t="s">
        <v>211</v>
      </c>
      <c r="C43" s="80">
        <f>C40</f>
        <v>2021</v>
      </c>
      <c r="D43" s="205">
        <f>C43</f>
        <v>2021</v>
      </c>
      <c r="E43" s="79"/>
      <c r="F43" s="79"/>
      <c r="G43" s="206" t="s">
        <v>380</v>
      </c>
      <c r="H43" s="206" t="s">
        <v>380</v>
      </c>
      <c r="I43" s="228">
        <f t="shared" si="0"/>
        <v>0</v>
      </c>
      <c r="J43" s="79"/>
      <c r="K43" s="79"/>
      <c r="L43" s="79"/>
    </row>
    <row r="44" spans="1:12" ht="24.75" customHeight="1">
      <c r="A44" s="82" t="s">
        <v>212</v>
      </c>
      <c r="B44" s="81" t="s">
        <v>209</v>
      </c>
      <c r="C44" s="80">
        <f>C43</f>
        <v>2021</v>
      </c>
      <c r="D44" s="205">
        <f>C44</f>
        <v>2021</v>
      </c>
      <c r="E44" s="79"/>
      <c r="F44" s="79"/>
      <c r="G44" s="206" t="s">
        <v>380</v>
      </c>
      <c r="H44" s="206" t="s">
        <v>380</v>
      </c>
      <c r="I44" s="228">
        <f t="shared" si="0"/>
        <v>0</v>
      </c>
      <c r="J44" s="79"/>
      <c r="K44" s="79"/>
      <c r="L44" s="79"/>
    </row>
    <row r="45" spans="1:12" ht="90.75" customHeight="1">
      <c r="A45" s="82" t="s">
        <v>210</v>
      </c>
      <c r="B45" s="81" t="s">
        <v>461</v>
      </c>
      <c r="C45" s="80"/>
      <c r="D45" s="205"/>
      <c r="E45" s="79"/>
      <c r="F45" s="79"/>
      <c r="G45" s="206" t="s">
        <v>380</v>
      </c>
      <c r="H45" s="206" t="s">
        <v>380</v>
      </c>
      <c r="I45" s="228">
        <f t="shared" si="0"/>
        <v>0</v>
      </c>
      <c r="J45" s="79"/>
      <c r="K45" s="79"/>
      <c r="L45" s="79"/>
    </row>
    <row r="46" spans="1:12" ht="167.25" customHeight="1">
      <c r="A46" s="82" t="s">
        <v>208</v>
      </c>
      <c r="B46" s="81" t="s">
        <v>459</v>
      </c>
      <c r="C46" s="80"/>
      <c r="D46" s="205"/>
      <c r="E46" s="79"/>
      <c r="F46" s="79"/>
      <c r="G46" s="206" t="s">
        <v>380</v>
      </c>
      <c r="H46" s="206" t="s">
        <v>380</v>
      </c>
      <c r="I46" s="228">
        <f t="shared" si="0"/>
        <v>0</v>
      </c>
      <c r="J46" s="79"/>
      <c r="K46" s="79"/>
      <c r="L46" s="79"/>
    </row>
    <row r="47" spans="1:12" ht="30.75" customHeight="1">
      <c r="A47" s="82" t="s">
        <v>206</v>
      </c>
      <c r="B47" s="81" t="s">
        <v>207</v>
      </c>
      <c r="C47" s="80">
        <f>C44</f>
        <v>2021</v>
      </c>
      <c r="D47" s="205">
        <f>D44</f>
        <v>2021</v>
      </c>
      <c r="E47" s="79"/>
      <c r="F47" s="79"/>
      <c r="G47" s="206" t="s">
        <v>380</v>
      </c>
      <c r="H47" s="206" t="s">
        <v>380</v>
      </c>
      <c r="I47" s="228">
        <f t="shared" si="0"/>
        <v>0</v>
      </c>
      <c r="J47" s="79"/>
      <c r="K47" s="79"/>
      <c r="L47" s="79"/>
    </row>
    <row r="48" spans="1:12" ht="37.5" customHeight="1">
      <c r="A48" s="82" t="s">
        <v>471</v>
      </c>
      <c r="B48" s="83" t="s">
        <v>205</v>
      </c>
      <c r="C48" s="80"/>
      <c r="D48" s="205"/>
      <c r="E48" s="79"/>
      <c r="F48" s="79"/>
      <c r="G48" s="206" t="s">
        <v>380</v>
      </c>
      <c r="H48" s="206" t="s">
        <v>380</v>
      </c>
      <c r="I48" s="228">
        <f t="shared" si="0"/>
        <v>0</v>
      </c>
      <c r="J48" s="79"/>
      <c r="K48" s="79"/>
      <c r="L48" s="79"/>
    </row>
    <row r="49" spans="1:12" ht="35.25" customHeight="1">
      <c r="A49" s="82">
        <v>4</v>
      </c>
      <c r="B49" s="81" t="s">
        <v>203</v>
      </c>
      <c r="C49" s="80">
        <f>C47</f>
        <v>2021</v>
      </c>
      <c r="D49" s="205">
        <f>D47</f>
        <v>2021</v>
      </c>
      <c r="E49" s="79"/>
      <c r="F49" s="79"/>
      <c r="G49" s="206" t="s">
        <v>380</v>
      </c>
      <c r="H49" s="206" t="s">
        <v>380</v>
      </c>
      <c r="I49" s="228">
        <f t="shared" si="0"/>
        <v>0</v>
      </c>
      <c r="J49" s="79"/>
      <c r="K49" s="79"/>
      <c r="L49" s="79"/>
    </row>
    <row r="50" spans="1:12" ht="86.25" customHeight="1">
      <c r="A50" s="82" t="s">
        <v>204</v>
      </c>
      <c r="B50" s="81" t="s">
        <v>460</v>
      </c>
      <c r="C50" s="80"/>
      <c r="D50" s="205"/>
      <c r="E50" s="79"/>
      <c r="F50" s="79"/>
      <c r="G50" s="206" t="s">
        <v>380</v>
      </c>
      <c r="H50" s="206" t="s">
        <v>380</v>
      </c>
      <c r="I50" s="228">
        <f t="shared" si="0"/>
        <v>0</v>
      </c>
      <c r="J50" s="79"/>
      <c r="K50" s="79"/>
      <c r="L50" s="79"/>
    </row>
    <row r="51" spans="1:12" ht="77.25" customHeight="1">
      <c r="A51" s="82" t="s">
        <v>202</v>
      </c>
      <c r="B51" s="81" t="s">
        <v>462</v>
      </c>
      <c r="C51" s="80"/>
      <c r="D51" s="205"/>
      <c r="E51" s="79"/>
      <c r="F51" s="79"/>
      <c r="G51" s="206" t="s">
        <v>380</v>
      </c>
      <c r="H51" s="206" t="s">
        <v>380</v>
      </c>
      <c r="I51" s="228">
        <f t="shared" si="0"/>
        <v>0</v>
      </c>
      <c r="J51" s="79"/>
      <c r="K51" s="79"/>
      <c r="L51" s="79"/>
    </row>
    <row r="52" spans="1:12" ht="71.25" customHeight="1">
      <c r="A52" s="82" t="s">
        <v>200</v>
      </c>
      <c r="B52" s="81" t="s">
        <v>201</v>
      </c>
      <c r="C52" s="80"/>
      <c r="D52" s="205"/>
      <c r="E52" s="79"/>
      <c r="F52" s="79"/>
      <c r="G52" s="206" t="s">
        <v>380</v>
      </c>
      <c r="H52" s="206" t="s">
        <v>380</v>
      </c>
      <c r="I52" s="228">
        <f t="shared" si="0"/>
        <v>0</v>
      </c>
      <c r="J52" s="79"/>
      <c r="K52" s="79"/>
      <c r="L52" s="79"/>
    </row>
    <row r="53" spans="1:12" ht="48" customHeight="1">
      <c r="A53" s="82" t="s">
        <v>198</v>
      </c>
      <c r="B53" s="150" t="s">
        <v>463</v>
      </c>
      <c r="C53" s="80">
        <f>C49</f>
        <v>2021</v>
      </c>
      <c r="D53" s="205">
        <f>D49</f>
        <v>2021</v>
      </c>
      <c r="E53" s="79"/>
      <c r="F53" s="79"/>
      <c r="G53" s="206" t="s">
        <v>380</v>
      </c>
      <c r="H53" s="206" t="s">
        <v>380</v>
      </c>
      <c r="I53" s="228">
        <f t="shared" si="0"/>
        <v>0</v>
      </c>
      <c r="J53" s="79"/>
      <c r="K53" s="79"/>
      <c r="L53" s="79"/>
    </row>
    <row r="54" spans="1:12" ht="46.5" customHeight="1">
      <c r="A54" s="82" t="s">
        <v>464</v>
      </c>
      <c r="B54" s="81" t="s">
        <v>199</v>
      </c>
      <c r="C54" s="80">
        <f t="shared" si="1"/>
        <v>2021</v>
      </c>
      <c r="D54" s="205">
        <f t="shared" si="2"/>
        <v>2021</v>
      </c>
      <c r="E54" s="79"/>
      <c r="F54" s="79"/>
      <c r="G54" s="206" t="s">
        <v>380</v>
      </c>
      <c r="H54" s="206" t="s">
        <v>380</v>
      </c>
      <c r="I54" s="228">
        <f t="shared" si="0"/>
        <v>0</v>
      </c>
      <c r="J54" s="79"/>
      <c r="K54" s="79"/>
      <c r="L54" s="79"/>
    </row>
  </sheetData>
  <mergeCells count="22">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3:L13"/>
    <mergeCell ref="A8:L8"/>
    <mergeCell ref="A11:L11"/>
    <mergeCell ref="A15:L15"/>
    <mergeCell ref="A16:L16"/>
    <mergeCell ref="A12:I12"/>
    <mergeCell ref="J12:L12"/>
  </mergeCells>
  <pageMargins left="0.70866141732283472" right="0.70866141732283472" top="0.74803149606299213" bottom="0.74803149606299213"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G92"/>
  <sheetViews>
    <sheetView topLeftCell="A34" zoomScale="70" zoomScaleNormal="70" zoomScaleSheetLayoutView="70" workbookViewId="0">
      <selection activeCell="F1" sqref="F1:AD1048576"/>
    </sheetView>
  </sheetViews>
  <sheetFormatPr defaultRowHeight="15.75" outlineLevelCol="1"/>
  <cols>
    <col min="1" max="1" width="9.140625" style="52"/>
    <col min="2" max="2" width="57.85546875" style="52" customWidth="1"/>
    <col min="3" max="3" width="13" style="52" hidden="1" customWidth="1"/>
    <col min="4" max="5" width="17.85546875" style="52" customWidth="1"/>
    <col min="6" max="6" width="20.42578125" style="52" hidden="1" customWidth="1" outlineLevel="1"/>
    <col min="7" max="7" width="18.7109375" style="52" hidden="1" customWidth="1" outlineLevel="1"/>
    <col min="8" max="8" width="12.85546875" style="53" hidden="1" customWidth="1" outlineLevel="1"/>
    <col min="9" max="9" width="9.42578125" style="53" hidden="1" customWidth="1" outlineLevel="1"/>
    <col min="10" max="10" width="5.42578125" style="53" hidden="1" customWidth="1" outlineLevel="1"/>
    <col min="11" max="11" width="10.5703125" style="53" hidden="1" customWidth="1" outlineLevel="1"/>
    <col min="12" max="12" width="5.28515625" style="53" hidden="1" customWidth="1" outlineLevel="1"/>
    <col min="13" max="13" width="13.140625" style="52" hidden="1" customWidth="1" outlineLevel="1"/>
    <col min="14" max="14" width="5.28515625" style="52" hidden="1" customWidth="1" outlineLevel="1"/>
    <col min="15" max="15" width="16.7109375" style="52" hidden="1" customWidth="1" outlineLevel="1"/>
    <col min="16" max="16" width="6.140625" style="52" hidden="1" customWidth="1" outlineLevel="1"/>
    <col min="17" max="17" width="13" style="52" hidden="1" customWidth="1" outlineLevel="1"/>
    <col min="18" max="18" width="12.28515625" style="52" hidden="1" customWidth="1" outlineLevel="1"/>
    <col min="19" max="20" width="10" style="52" hidden="1" customWidth="1" outlineLevel="1"/>
    <col min="21" max="21" width="10.7109375" style="52" hidden="1" customWidth="1" outlineLevel="1"/>
    <col min="22" max="22" width="6.140625" style="52" hidden="1" customWidth="1" outlineLevel="1"/>
    <col min="23" max="23" width="14" style="52" hidden="1" customWidth="1" outlineLevel="1"/>
    <col min="24" max="24" width="6.140625" style="52" hidden="1" customWidth="1" outlineLevel="1"/>
    <col min="25" max="25" width="14.7109375" style="52" hidden="1" customWidth="1" outlineLevel="1"/>
    <col min="26" max="26" width="6.140625" style="52" hidden="1" customWidth="1" outlineLevel="1"/>
    <col min="27" max="27" width="11.140625" style="52" hidden="1" customWidth="1" outlineLevel="1"/>
    <col min="28" max="28" width="6.140625" style="52" hidden="1" customWidth="1" outlineLevel="1"/>
    <col min="29" max="29" width="13.140625" style="52" hidden="1" customWidth="1" outlineLevel="1"/>
    <col min="30" max="30" width="24.85546875" style="52" hidden="1" customWidth="1" outlineLevel="1"/>
    <col min="31" max="31" width="9.140625" style="52" collapsed="1"/>
    <col min="32" max="16384" width="9.140625" style="52"/>
  </cols>
  <sheetData>
    <row r="1" spans="1:31" ht="18.75">
      <c r="A1" s="53"/>
      <c r="B1" s="53"/>
      <c r="C1" s="53"/>
      <c r="D1" s="53"/>
      <c r="E1" s="53"/>
      <c r="F1" s="53"/>
      <c r="G1" s="53"/>
      <c r="M1" s="53"/>
      <c r="N1" s="53"/>
      <c r="AD1" s="33" t="s">
        <v>70</v>
      </c>
    </row>
    <row r="2" spans="1:31" ht="18.75">
      <c r="A2" s="53"/>
      <c r="B2" s="53"/>
      <c r="C2" s="53"/>
      <c r="D2" s="53"/>
      <c r="E2" s="53"/>
      <c r="F2" s="53"/>
      <c r="G2" s="53"/>
      <c r="M2" s="53"/>
      <c r="N2" s="53"/>
      <c r="AD2" s="14" t="s">
        <v>12</v>
      </c>
    </row>
    <row r="3" spans="1:31" ht="18.75">
      <c r="A3" s="53"/>
      <c r="B3" s="53"/>
      <c r="C3" s="53"/>
      <c r="D3" s="53"/>
      <c r="E3" s="53"/>
      <c r="F3" s="53"/>
      <c r="G3" s="53"/>
      <c r="M3" s="53"/>
      <c r="N3" s="53"/>
      <c r="AD3" s="14" t="s">
        <v>69</v>
      </c>
    </row>
    <row r="4" spans="1:31" ht="18.75" customHeight="1">
      <c r="A4" s="348" t="str">
        <f>'1. паспорт местоположение'!A5:C5</f>
        <v>Год раскрытия информации: 2021</v>
      </c>
      <c r="B4" s="349"/>
      <c r="C4" s="349"/>
      <c r="D4" s="349"/>
      <c r="E4" s="349"/>
      <c r="F4" s="349"/>
      <c r="G4" s="349"/>
      <c r="H4" s="349"/>
      <c r="I4" s="349"/>
      <c r="J4" s="349"/>
      <c r="K4" s="349"/>
      <c r="L4" s="349"/>
      <c r="M4" s="349"/>
      <c r="N4" s="349"/>
      <c r="O4" s="349"/>
      <c r="P4" s="349"/>
      <c r="Q4" s="349"/>
      <c r="R4" s="349"/>
      <c r="S4" s="349"/>
      <c r="T4" s="349"/>
      <c r="U4" s="349"/>
      <c r="V4" s="349"/>
      <c r="W4" s="349"/>
      <c r="X4" s="349"/>
      <c r="Y4" s="349"/>
      <c r="Z4" s="349"/>
      <c r="AA4" s="349"/>
      <c r="AB4" s="349"/>
      <c r="AC4" s="349"/>
      <c r="AD4" s="349"/>
    </row>
    <row r="5" spans="1:31" ht="18.75">
      <c r="A5" s="53"/>
      <c r="B5" s="53"/>
      <c r="C5" s="53"/>
      <c r="D5" s="53"/>
      <c r="E5" s="53"/>
      <c r="F5" s="53"/>
      <c r="G5" s="53"/>
      <c r="M5" s="53"/>
      <c r="N5" s="53"/>
      <c r="AD5" s="14"/>
    </row>
    <row r="6" spans="1:31" ht="18.75">
      <c r="A6" s="344" t="s">
        <v>11</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344"/>
      <c r="AB6" s="344"/>
      <c r="AC6" s="344"/>
      <c r="AD6" s="344"/>
    </row>
    <row r="7" spans="1:31" ht="18.75">
      <c r="A7" s="12"/>
      <c r="B7" s="12"/>
      <c r="C7" s="12"/>
      <c r="D7" s="12"/>
      <c r="E7" s="155"/>
      <c r="F7" s="12"/>
      <c r="G7" s="12"/>
      <c r="H7" s="12"/>
      <c r="I7" s="12"/>
      <c r="J7" s="12"/>
      <c r="K7" s="77"/>
      <c r="L7" s="77"/>
      <c r="M7" s="77"/>
      <c r="N7" s="77"/>
      <c r="O7" s="77"/>
      <c r="P7" s="77"/>
      <c r="Q7" s="77"/>
      <c r="R7" s="77"/>
      <c r="S7" s="77"/>
      <c r="T7" s="77"/>
      <c r="U7" s="77"/>
      <c r="V7" s="77"/>
      <c r="W7" s="77"/>
      <c r="X7" s="77"/>
      <c r="Y7" s="77"/>
      <c r="Z7" s="77"/>
      <c r="AA7" s="77"/>
      <c r="AB7" s="77"/>
      <c r="AC7" s="77"/>
      <c r="AD7" s="77"/>
    </row>
    <row r="8" spans="1:31" ht="41.25" customHeight="1">
      <c r="A8" s="342" t="str">
        <f>'1. паспорт местоположение'!A9:C9</f>
        <v>Общество с ограниченной ответственностью "Сургутские городские электрические сети"</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c r="AD8" s="342"/>
    </row>
    <row r="9" spans="1:31" ht="18.75" customHeight="1">
      <c r="A9" s="340" t="s">
        <v>10</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row>
    <row r="10" spans="1:31" ht="18.75">
      <c r="A10" s="12"/>
      <c r="B10" s="12"/>
      <c r="C10" s="12"/>
      <c r="D10" s="12"/>
      <c r="E10" s="155"/>
      <c r="F10" s="12"/>
      <c r="G10" s="12"/>
      <c r="H10" s="12"/>
      <c r="I10" s="12"/>
      <c r="J10" s="12"/>
      <c r="K10" s="77"/>
      <c r="L10" s="77"/>
      <c r="M10" s="77"/>
      <c r="N10" s="77"/>
      <c r="O10" s="77"/>
      <c r="P10" s="77"/>
      <c r="Q10" s="77"/>
      <c r="R10" s="77"/>
      <c r="S10" s="77"/>
      <c r="T10" s="77"/>
      <c r="U10" s="77"/>
      <c r="V10" s="77"/>
      <c r="W10" s="77"/>
      <c r="X10" s="77"/>
      <c r="Y10" s="77"/>
      <c r="Z10" s="77"/>
      <c r="AA10" s="77"/>
      <c r="AB10" s="77"/>
      <c r="AC10" s="77"/>
      <c r="AD10" s="77"/>
    </row>
    <row r="11" spans="1:31" ht="18.75">
      <c r="A11" s="262" t="str">
        <f>'1. паспорт местоположение'!A12:B12</f>
        <v>G_</v>
      </c>
      <c r="B11" s="263" t="str">
        <f>'1. паспорт местоположение'!C12</f>
        <v>1.1.4.241</v>
      </c>
      <c r="C11" s="6"/>
      <c r="D11" s="6"/>
      <c r="E11" s="6"/>
      <c r="F11" s="6"/>
      <c r="G11" s="6"/>
      <c r="H11" s="207" t="str">
        <f>'1. паспорт местоположение'!C12</f>
        <v>1.1.4.241</v>
      </c>
      <c r="I11" s="156"/>
      <c r="J11" s="156"/>
      <c r="K11" s="322"/>
      <c r="L11" s="156"/>
      <c r="M11" s="437"/>
      <c r="N11" s="390"/>
      <c r="O11" s="390"/>
      <c r="P11" s="322"/>
      <c r="Q11" s="156"/>
      <c r="R11" s="156"/>
      <c r="S11" s="156"/>
      <c r="T11" s="156"/>
      <c r="U11" s="156"/>
      <c r="V11" s="156"/>
      <c r="W11" s="156"/>
      <c r="X11" s="156"/>
      <c r="Y11" s="156"/>
      <c r="Z11" s="156"/>
      <c r="AA11" s="156"/>
      <c r="AB11" s="156"/>
      <c r="AC11" s="156"/>
      <c r="AD11" s="156"/>
      <c r="AE11" s="323"/>
    </row>
    <row r="12" spans="1:31">
      <c r="A12" s="340" t="s">
        <v>9</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row>
    <row r="13" spans="1:31" ht="16.5" customHeight="1">
      <c r="A13" s="10"/>
      <c r="B13" s="10"/>
      <c r="C13" s="10"/>
      <c r="D13" s="10"/>
      <c r="E13" s="10"/>
      <c r="F13" s="10"/>
      <c r="G13" s="10"/>
      <c r="H13" s="10"/>
      <c r="I13" s="10"/>
      <c r="J13" s="10"/>
      <c r="K13" s="76"/>
      <c r="L13" s="76"/>
      <c r="M13" s="76"/>
      <c r="N13" s="76"/>
      <c r="O13" s="76"/>
      <c r="P13" s="76"/>
      <c r="Q13" s="76"/>
      <c r="R13" s="76"/>
      <c r="S13" s="76"/>
      <c r="T13" s="76"/>
      <c r="U13" s="76"/>
      <c r="V13" s="76"/>
      <c r="W13" s="76"/>
      <c r="X13" s="76"/>
      <c r="Y13" s="76"/>
      <c r="Z13" s="76"/>
      <c r="AA13" s="76"/>
      <c r="AB13" s="76"/>
      <c r="AC13" s="76"/>
      <c r="AD13" s="76"/>
    </row>
    <row r="14" spans="1:31" ht="36" customHeight="1">
      <c r="A14" s="350" t="str">
        <f>'1. паспорт местоположение'!A15:C15</f>
        <v>Строительство КЛ-0,4кВ ТП-3 2х2500кВА Марьина гора до ж/д №21 ВРУ1</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c r="AD14" s="350"/>
    </row>
    <row r="15" spans="1:31" ht="15.75" customHeight="1">
      <c r="A15" s="340" t="s">
        <v>7</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row>
    <row r="16" spans="1:31">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c r="AD16" s="438"/>
    </row>
    <row r="17" spans="1:33">
      <c r="A17" s="53"/>
      <c r="M17" s="53"/>
      <c r="N17" s="53"/>
      <c r="O17" s="53"/>
      <c r="P17" s="53"/>
      <c r="Q17" s="53"/>
      <c r="R17" s="53"/>
      <c r="S17" s="53"/>
      <c r="T17" s="53"/>
      <c r="U17" s="53"/>
      <c r="V17" s="53"/>
      <c r="W17" s="53"/>
      <c r="X17" s="53"/>
      <c r="Y17" s="53"/>
      <c r="Z17" s="53"/>
      <c r="AA17" s="53"/>
      <c r="AB17" s="53"/>
      <c r="AC17" s="53"/>
    </row>
    <row r="18" spans="1:33">
      <c r="A18" s="442" t="s">
        <v>509</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c r="AD18" s="442"/>
    </row>
    <row r="19" spans="1:33">
      <c r="A19" s="53"/>
      <c r="B19" s="53"/>
      <c r="C19" s="53"/>
      <c r="D19" s="53"/>
      <c r="E19" s="53"/>
      <c r="F19" s="53"/>
      <c r="G19" s="53"/>
      <c r="M19" s="53"/>
      <c r="N19" s="53"/>
      <c r="O19" s="53"/>
      <c r="P19" s="53"/>
      <c r="Q19" s="53"/>
      <c r="R19" s="53"/>
      <c r="S19" s="53"/>
      <c r="T19" s="53"/>
      <c r="U19" s="53"/>
      <c r="V19" s="53"/>
      <c r="W19" s="53"/>
      <c r="X19" s="53"/>
      <c r="Y19" s="53"/>
      <c r="Z19" s="53"/>
      <c r="AA19" s="53"/>
      <c r="AB19" s="53"/>
      <c r="AC19" s="53"/>
    </row>
    <row r="20" spans="1:33" ht="33" customHeight="1">
      <c r="A20" s="439" t="s">
        <v>197</v>
      </c>
      <c r="B20" s="439" t="s">
        <v>196</v>
      </c>
      <c r="C20" s="427" t="s">
        <v>195</v>
      </c>
      <c r="D20" s="427"/>
      <c r="E20" s="439" t="s">
        <v>585</v>
      </c>
      <c r="F20" s="441" t="s">
        <v>194</v>
      </c>
      <c r="G20" s="441"/>
      <c r="H20" s="439" t="s">
        <v>193</v>
      </c>
      <c r="I20" s="444" t="s">
        <v>549</v>
      </c>
      <c r="J20" s="445"/>
      <c r="K20" s="445"/>
      <c r="L20" s="445"/>
      <c r="M20" s="444" t="s">
        <v>550</v>
      </c>
      <c r="N20" s="445"/>
      <c r="O20" s="445"/>
      <c r="P20" s="445"/>
      <c r="Q20" s="444" t="s">
        <v>551</v>
      </c>
      <c r="R20" s="445"/>
      <c r="S20" s="445"/>
      <c r="T20" s="445"/>
      <c r="U20" s="444" t="s">
        <v>552</v>
      </c>
      <c r="V20" s="445"/>
      <c r="W20" s="445"/>
      <c r="X20" s="445"/>
      <c r="Y20" s="444" t="s">
        <v>553</v>
      </c>
      <c r="Z20" s="445"/>
      <c r="AA20" s="445"/>
      <c r="AB20" s="445"/>
      <c r="AC20" s="443" t="s">
        <v>192</v>
      </c>
      <c r="AD20" s="443"/>
      <c r="AE20" s="75"/>
      <c r="AF20" s="75"/>
      <c r="AG20" s="75"/>
    </row>
    <row r="21" spans="1:33" ht="99.75" customHeight="1">
      <c r="A21" s="440"/>
      <c r="B21" s="440"/>
      <c r="C21" s="427"/>
      <c r="D21" s="427"/>
      <c r="E21" s="434"/>
      <c r="F21" s="441"/>
      <c r="G21" s="441"/>
      <c r="H21" s="440"/>
      <c r="I21" s="427" t="s">
        <v>3</v>
      </c>
      <c r="J21" s="427"/>
      <c r="K21" s="427" t="s">
        <v>191</v>
      </c>
      <c r="L21" s="427"/>
      <c r="M21" s="427" t="s">
        <v>3</v>
      </c>
      <c r="N21" s="427"/>
      <c r="O21" s="427" t="s">
        <v>191</v>
      </c>
      <c r="P21" s="427"/>
      <c r="Q21" s="427" t="s">
        <v>3</v>
      </c>
      <c r="R21" s="427"/>
      <c r="S21" s="427" t="s">
        <v>191</v>
      </c>
      <c r="T21" s="427"/>
      <c r="U21" s="427" t="s">
        <v>3</v>
      </c>
      <c r="V21" s="427"/>
      <c r="W21" s="427" t="s">
        <v>191</v>
      </c>
      <c r="X21" s="427"/>
      <c r="Y21" s="427" t="s">
        <v>3</v>
      </c>
      <c r="Z21" s="427"/>
      <c r="AA21" s="427" t="s">
        <v>191</v>
      </c>
      <c r="AB21" s="427"/>
      <c r="AC21" s="443"/>
      <c r="AD21" s="443"/>
    </row>
    <row r="22" spans="1:33" ht="89.25" customHeight="1">
      <c r="A22" s="434"/>
      <c r="B22" s="434"/>
      <c r="C22" s="72" t="s">
        <v>3</v>
      </c>
      <c r="D22" s="72" t="s">
        <v>187</v>
      </c>
      <c r="E22" s="73" t="s">
        <v>489</v>
      </c>
      <c r="F22" s="74" t="s">
        <v>190</v>
      </c>
      <c r="G22" s="74" t="s">
        <v>189</v>
      </c>
      <c r="H22" s="434"/>
      <c r="I22" s="73" t="s">
        <v>489</v>
      </c>
      <c r="J22" s="73" t="s">
        <v>490</v>
      </c>
      <c r="K22" s="73" t="s">
        <v>489</v>
      </c>
      <c r="L22" s="73" t="s">
        <v>490</v>
      </c>
      <c r="M22" s="73" t="s">
        <v>489</v>
      </c>
      <c r="N22" s="73" t="s">
        <v>490</v>
      </c>
      <c r="O22" s="73" t="s">
        <v>489</v>
      </c>
      <c r="P22" s="73" t="s">
        <v>490</v>
      </c>
      <c r="Q22" s="73" t="s">
        <v>489</v>
      </c>
      <c r="R22" s="73" t="s">
        <v>490</v>
      </c>
      <c r="S22" s="73" t="s">
        <v>489</v>
      </c>
      <c r="T22" s="73" t="s">
        <v>490</v>
      </c>
      <c r="U22" s="73" t="s">
        <v>489</v>
      </c>
      <c r="V22" s="73" t="s">
        <v>490</v>
      </c>
      <c r="W22" s="73" t="s">
        <v>489</v>
      </c>
      <c r="X22" s="73" t="s">
        <v>490</v>
      </c>
      <c r="Y22" s="73" t="s">
        <v>489</v>
      </c>
      <c r="Z22" s="73" t="s">
        <v>490</v>
      </c>
      <c r="AA22" s="73" t="s">
        <v>489</v>
      </c>
      <c r="AB22" s="73" t="s">
        <v>490</v>
      </c>
      <c r="AC22" s="72" t="s">
        <v>188</v>
      </c>
      <c r="AD22" s="72" t="s">
        <v>187</v>
      </c>
    </row>
    <row r="23" spans="1:33" ht="19.5" customHeight="1">
      <c r="A23" s="65">
        <v>1</v>
      </c>
      <c r="B23" s="65">
        <v>2</v>
      </c>
      <c r="C23" s="65">
        <v>3</v>
      </c>
      <c r="D23" s="65">
        <v>4</v>
      </c>
      <c r="E23" s="264">
        <v>5</v>
      </c>
      <c r="F23" s="65">
        <v>5</v>
      </c>
      <c r="G23" s="65">
        <v>6</v>
      </c>
      <c r="H23" s="154">
        <v>7</v>
      </c>
      <c r="I23" s="154">
        <v>8</v>
      </c>
      <c r="J23" s="154">
        <v>9</v>
      </c>
      <c r="K23" s="154">
        <v>10</v>
      </c>
      <c r="L23" s="154">
        <v>11</v>
      </c>
      <c r="M23" s="154">
        <v>12</v>
      </c>
      <c r="N23" s="154">
        <v>13</v>
      </c>
      <c r="O23" s="154">
        <v>14</v>
      </c>
      <c r="P23" s="154">
        <v>15</v>
      </c>
      <c r="Q23" s="189">
        <v>16</v>
      </c>
      <c r="R23" s="189">
        <v>17</v>
      </c>
      <c r="S23" s="189">
        <v>18</v>
      </c>
      <c r="T23" s="189">
        <v>19</v>
      </c>
      <c r="U23" s="189">
        <v>20</v>
      </c>
      <c r="V23" s="189">
        <v>21</v>
      </c>
      <c r="W23" s="189">
        <v>22</v>
      </c>
      <c r="X23" s="189">
        <v>23</v>
      </c>
      <c r="Y23" s="189">
        <v>24</v>
      </c>
      <c r="Z23" s="189">
        <v>25</v>
      </c>
      <c r="AA23" s="189">
        <v>26</v>
      </c>
      <c r="AB23" s="189">
        <v>27</v>
      </c>
      <c r="AC23" s="154">
        <v>28</v>
      </c>
      <c r="AD23" s="154">
        <v>29</v>
      </c>
    </row>
    <row r="24" spans="1:33" ht="47.25" customHeight="1">
      <c r="A24" s="70">
        <v>1</v>
      </c>
      <c r="B24" s="69" t="s">
        <v>186</v>
      </c>
      <c r="C24" s="208">
        <f>AC24</f>
        <v>0</v>
      </c>
      <c r="D24" s="208">
        <f>AD24</f>
        <v>0</v>
      </c>
      <c r="E24" s="208"/>
      <c r="F24" s="210"/>
      <c r="G24" s="210"/>
      <c r="H24" s="208"/>
      <c r="I24" s="208"/>
      <c r="J24" s="208"/>
      <c r="K24" s="208"/>
      <c r="L24" s="208"/>
      <c r="M24" s="208"/>
      <c r="N24" s="208"/>
      <c r="O24" s="208"/>
      <c r="P24" s="208"/>
      <c r="Q24" s="208"/>
      <c r="R24" s="208"/>
      <c r="S24" s="208"/>
      <c r="T24" s="208"/>
      <c r="U24" s="208"/>
      <c r="V24" s="208"/>
      <c r="W24" s="208"/>
      <c r="X24" s="208"/>
      <c r="Y24" s="208"/>
      <c r="Z24" s="208"/>
      <c r="AA24" s="208"/>
      <c r="AB24" s="208"/>
      <c r="AC24" s="208">
        <f>I24+M24+Q24+U24+Y24</f>
        <v>0</v>
      </c>
      <c r="AD24" s="208">
        <f>K24+O24+S24+W24+AA24</f>
        <v>0</v>
      </c>
    </row>
    <row r="25" spans="1:33" ht="24" customHeight="1">
      <c r="A25" s="67" t="s">
        <v>185</v>
      </c>
      <c r="B25" s="41" t="s">
        <v>184</v>
      </c>
      <c r="C25" s="208">
        <f t="shared" ref="C25:C64" si="0">AC25</f>
        <v>0</v>
      </c>
      <c r="D25" s="208">
        <f t="shared" ref="D25:D64" si="1">AD25</f>
        <v>0</v>
      </c>
      <c r="E25" s="208"/>
      <c r="F25" s="210"/>
      <c r="G25" s="210"/>
      <c r="H25" s="208"/>
      <c r="I25" s="208"/>
      <c r="J25" s="208"/>
      <c r="K25" s="208"/>
      <c r="L25" s="208"/>
      <c r="M25" s="208"/>
      <c r="N25" s="208"/>
      <c r="O25" s="208"/>
      <c r="P25" s="208"/>
      <c r="Q25" s="208"/>
      <c r="R25" s="208"/>
      <c r="S25" s="208"/>
      <c r="T25" s="208"/>
      <c r="U25" s="208"/>
      <c r="V25" s="208"/>
      <c r="W25" s="208"/>
      <c r="X25" s="208"/>
      <c r="Y25" s="208"/>
      <c r="Z25" s="208"/>
      <c r="AA25" s="208"/>
      <c r="AB25" s="208"/>
      <c r="AC25" s="208">
        <f t="shared" ref="AC25:AC64" si="2">I25+M25+Q25+U25+Y25</f>
        <v>0</v>
      </c>
      <c r="AD25" s="208">
        <f t="shared" ref="AD25:AD64" si="3">K25+O25+S25+W25+AA25</f>
        <v>0</v>
      </c>
    </row>
    <row r="26" spans="1:33">
      <c r="A26" s="67" t="s">
        <v>183</v>
      </c>
      <c r="B26" s="41" t="s">
        <v>182</v>
      </c>
      <c r="C26" s="208">
        <f t="shared" si="0"/>
        <v>0</v>
      </c>
      <c r="D26" s="208">
        <f t="shared" si="1"/>
        <v>0</v>
      </c>
      <c r="E26" s="208"/>
      <c r="F26" s="208"/>
      <c r="G26" s="208"/>
      <c r="H26" s="208"/>
      <c r="I26" s="208"/>
      <c r="J26" s="208"/>
      <c r="K26" s="208"/>
      <c r="L26" s="208"/>
      <c r="M26" s="208"/>
      <c r="N26" s="208"/>
      <c r="O26" s="208"/>
      <c r="P26" s="208"/>
      <c r="Q26" s="208"/>
      <c r="R26" s="208"/>
      <c r="S26" s="208"/>
      <c r="T26" s="208"/>
      <c r="U26" s="208"/>
      <c r="V26" s="208"/>
      <c r="W26" s="208"/>
      <c r="X26" s="208"/>
      <c r="Y26" s="208"/>
      <c r="Z26" s="208"/>
      <c r="AA26" s="208"/>
      <c r="AB26" s="208"/>
      <c r="AC26" s="208">
        <f t="shared" si="2"/>
        <v>0</v>
      </c>
      <c r="AD26" s="208">
        <f t="shared" si="3"/>
        <v>0</v>
      </c>
    </row>
    <row r="27" spans="1:33" ht="31.5">
      <c r="A27" s="67" t="s">
        <v>181</v>
      </c>
      <c r="B27" s="41" t="s">
        <v>445</v>
      </c>
      <c r="C27" s="208">
        <f t="shared" si="0"/>
        <v>0</v>
      </c>
      <c r="D27" s="208">
        <f t="shared" si="1"/>
        <v>0.71628119999999995</v>
      </c>
      <c r="E27" s="208"/>
      <c r="F27" s="208"/>
      <c r="G27" s="208"/>
      <c r="H27" s="209"/>
      <c r="I27" s="209">
        <f>VLOOKUP($H$11,'[6]2'!$A$15:$CR$670,39,FALSE)</f>
        <v>0</v>
      </c>
      <c r="J27" s="209"/>
      <c r="K27" s="209">
        <f>VLOOKUP($H$11,'[6]2'!$A$15:$CR$670,44,FALSE)</f>
        <v>0</v>
      </c>
      <c r="L27" s="209"/>
      <c r="M27" s="209">
        <f>VLOOKUP($H$11,'[6]2'!$A$15:$CR$670,49,FALSE)</f>
        <v>0</v>
      </c>
      <c r="N27" s="209"/>
      <c r="O27" s="209">
        <f>VLOOKUP($H$11,'[6]2'!$A$15:$CR$670,54,FALSE)</f>
        <v>0</v>
      </c>
      <c r="P27" s="209"/>
      <c r="Q27" s="209">
        <f>VLOOKUP($H$11,'[6]2'!$A$15:$CR$670,59,FALSE)</f>
        <v>0</v>
      </c>
      <c r="R27" s="209"/>
      <c r="S27" s="209">
        <f>VLOOKUP($H$11,'[6]2'!$A$15:$CR$670,64,FALSE)</f>
        <v>0</v>
      </c>
      <c r="T27" s="209"/>
      <c r="U27" s="209">
        <f>VLOOKUP($H$11,'[6]2'!$A$15:$CR$670,69,FALSE)</f>
        <v>0</v>
      </c>
      <c r="V27" s="209"/>
      <c r="W27" s="209">
        <f>VLOOKUP($H$11,'[6]2'!$A$15:$CR$670,74,FALSE)</f>
        <v>0.71628119999999995</v>
      </c>
      <c r="X27" s="209"/>
      <c r="Y27" s="209">
        <f>VLOOKUP($H$11,'[6]2'!$A$15:$CR$670,79,FALSE)</f>
        <v>0</v>
      </c>
      <c r="Z27" s="209"/>
      <c r="AA27" s="209">
        <f>VLOOKUP($H$11,'[6]2'!$A$15:$CR$670,84,FALSE)</f>
        <v>0</v>
      </c>
      <c r="AB27" s="209"/>
      <c r="AC27" s="208">
        <f t="shared" si="2"/>
        <v>0</v>
      </c>
      <c r="AD27" s="208">
        <f t="shared" si="3"/>
        <v>0.71628119999999995</v>
      </c>
    </row>
    <row r="28" spans="1:33">
      <c r="A28" s="67" t="s">
        <v>180</v>
      </c>
      <c r="B28" s="41" t="s">
        <v>554</v>
      </c>
      <c r="C28" s="208">
        <f t="shared" si="0"/>
        <v>0</v>
      </c>
      <c r="D28" s="208">
        <f t="shared" si="1"/>
        <v>0</v>
      </c>
      <c r="E28" s="208"/>
      <c r="F28" s="208"/>
      <c r="G28" s="208"/>
      <c r="H28" s="209"/>
      <c r="I28" s="209"/>
      <c r="J28" s="209"/>
      <c r="K28" s="209"/>
      <c r="L28" s="209"/>
      <c r="M28" s="209"/>
      <c r="N28" s="209"/>
      <c r="O28" s="209"/>
      <c r="P28" s="208"/>
      <c r="Q28" s="208"/>
      <c r="R28" s="208"/>
      <c r="S28" s="208"/>
      <c r="T28" s="208"/>
      <c r="U28" s="208"/>
      <c r="V28" s="208"/>
      <c r="W28" s="208"/>
      <c r="X28" s="208"/>
      <c r="Y28" s="208"/>
      <c r="Z28" s="208"/>
      <c r="AA28" s="208"/>
      <c r="AB28" s="208"/>
      <c r="AC28" s="208">
        <f t="shared" si="2"/>
        <v>0</v>
      </c>
      <c r="AD28" s="208">
        <f t="shared" si="3"/>
        <v>0</v>
      </c>
    </row>
    <row r="29" spans="1:33">
      <c r="A29" s="67" t="s">
        <v>179</v>
      </c>
      <c r="B29" s="71" t="s">
        <v>178</v>
      </c>
      <c r="C29" s="208">
        <f t="shared" si="0"/>
        <v>0</v>
      </c>
      <c r="D29" s="208">
        <f t="shared" si="1"/>
        <v>0</v>
      </c>
      <c r="E29" s="208"/>
      <c r="F29" s="208"/>
      <c r="G29" s="208"/>
      <c r="H29" s="209"/>
      <c r="I29" s="209"/>
      <c r="J29" s="209"/>
      <c r="K29" s="209"/>
      <c r="L29" s="209"/>
      <c r="M29" s="209"/>
      <c r="N29" s="209"/>
      <c r="O29" s="209"/>
      <c r="P29" s="208"/>
      <c r="Q29" s="208"/>
      <c r="R29" s="208"/>
      <c r="S29" s="208"/>
      <c r="T29" s="208"/>
      <c r="U29" s="208"/>
      <c r="V29" s="208"/>
      <c r="W29" s="208"/>
      <c r="X29" s="208"/>
      <c r="Y29" s="208"/>
      <c r="Z29" s="208"/>
      <c r="AA29" s="208"/>
      <c r="AB29" s="208"/>
      <c r="AC29" s="208">
        <f t="shared" si="2"/>
        <v>0</v>
      </c>
      <c r="AD29" s="208">
        <f t="shared" si="3"/>
        <v>0</v>
      </c>
    </row>
    <row r="30" spans="1:33" ht="47.25">
      <c r="A30" s="70" t="s">
        <v>64</v>
      </c>
      <c r="B30" s="69" t="s">
        <v>177</v>
      </c>
      <c r="C30" s="208">
        <f t="shared" si="0"/>
        <v>0</v>
      </c>
      <c r="D30" s="208">
        <f t="shared" si="1"/>
        <v>0.59690100000000001</v>
      </c>
      <c r="E30" s="208"/>
      <c r="F30" s="208"/>
      <c r="G30" s="208"/>
      <c r="H30" s="209"/>
      <c r="I30" s="209">
        <f>I27/1.18</f>
        <v>0</v>
      </c>
      <c r="J30" s="209"/>
      <c r="K30" s="209">
        <f>K27/1.18</f>
        <v>0</v>
      </c>
      <c r="L30" s="209"/>
      <c r="M30" s="209">
        <f>M27/1.12</f>
        <v>0</v>
      </c>
      <c r="N30" s="209"/>
      <c r="O30" s="209">
        <f>O27/1.2</f>
        <v>0</v>
      </c>
      <c r="P30" s="209"/>
      <c r="Q30" s="209">
        <f>Q27/1.2</f>
        <v>0</v>
      </c>
      <c r="R30" s="209"/>
      <c r="S30" s="209">
        <f>S27/1.2</f>
        <v>0</v>
      </c>
      <c r="T30" s="209"/>
      <c r="U30" s="209">
        <f>U27/1.2</f>
        <v>0</v>
      </c>
      <c r="V30" s="209"/>
      <c r="W30" s="209">
        <f>W27/1.2</f>
        <v>0.59690100000000001</v>
      </c>
      <c r="X30" s="209"/>
      <c r="Y30" s="209">
        <f>Y27/1.2</f>
        <v>0</v>
      </c>
      <c r="Z30" s="209"/>
      <c r="AA30" s="209">
        <f>AA27/1.2</f>
        <v>0</v>
      </c>
      <c r="AB30" s="208"/>
      <c r="AC30" s="208">
        <f t="shared" si="2"/>
        <v>0</v>
      </c>
      <c r="AD30" s="208">
        <f t="shared" si="3"/>
        <v>0.59690100000000001</v>
      </c>
    </row>
    <row r="31" spans="1:33">
      <c r="A31" s="70" t="s">
        <v>176</v>
      </c>
      <c r="B31" s="41" t="s">
        <v>175</v>
      </c>
      <c r="C31" s="208">
        <f t="shared" si="0"/>
        <v>0</v>
      </c>
      <c r="D31" s="208">
        <f t="shared" si="1"/>
        <v>2.9845050000000001E-2</v>
      </c>
      <c r="E31" s="208"/>
      <c r="F31" s="208"/>
      <c r="G31" s="208"/>
      <c r="H31" s="209"/>
      <c r="I31" s="209">
        <f>I30*0.05</f>
        <v>0</v>
      </c>
      <c r="J31" s="209"/>
      <c r="K31" s="209">
        <f>K30*0.05</f>
        <v>0</v>
      </c>
      <c r="L31" s="209"/>
      <c r="M31" s="209">
        <f>M30*0.05</f>
        <v>0</v>
      </c>
      <c r="N31" s="209"/>
      <c r="O31" s="209">
        <f>O30*0.05</f>
        <v>0</v>
      </c>
      <c r="P31" s="208"/>
      <c r="Q31" s="209">
        <f>Q30*0.05</f>
        <v>0</v>
      </c>
      <c r="R31" s="208"/>
      <c r="S31" s="209">
        <f>S30*0.05</f>
        <v>0</v>
      </c>
      <c r="T31" s="208"/>
      <c r="U31" s="209">
        <f>U30*0.05</f>
        <v>0</v>
      </c>
      <c r="V31" s="209"/>
      <c r="W31" s="209">
        <f>W30*0.05</f>
        <v>2.9845050000000001E-2</v>
      </c>
      <c r="X31" s="208"/>
      <c r="Y31" s="209">
        <f>Y30*0.05</f>
        <v>0</v>
      </c>
      <c r="Z31" s="208"/>
      <c r="AA31" s="209">
        <f>AA30*0.05</f>
        <v>0</v>
      </c>
      <c r="AB31" s="208"/>
      <c r="AC31" s="208">
        <f t="shared" si="2"/>
        <v>0</v>
      </c>
      <c r="AD31" s="208">
        <f t="shared" si="3"/>
        <v>2.9845050000000001E-2</v>
      </c>
    </row>
    <row r="32" spans="1:33" ht="31.5">
      <c r="A32" s="70" t="s">
        <v>174</v>
      </c>
      <c r="B32" s="41" t="s">
        <v>173</v>
      </c>
      <c r="C32" s="208">
        <f t="shared" si="0"/>
        <v>0</v>
      </c>
      <c r="D32" s="208">
        <f t="shared" si="1"/>
        <v>0.23876040000000001</v>
      </c>
      <c r="E32" s="208"/>
      <c r="F32" s="208"/>
      <c r="G32" s="208"/>
      <c r="H32" s="209"/>
      <c r="I32" s="209">
        <f>I30*0.4</f>
        <v>0</v>
      </c>
      <c r="J32" s="209"/>
      <c r="K32" s="209">
        <f>K30*0.4</f>
        <v>0</v>
      </c>
      <c r="L32" s="209"/>
      <c r="M32" s="209">
        <f>M30*0.4</f>
        <v>0</v>
      </c>
      <c r="N32" s="209"/>
      <c r="O32" s="209">
        <f>O30*0.4</f>
        <v>0</v>
      </c>
      <c r="P32" s="208"/>
      <c r="Q32" s="209">
        <f>Q30*0.4</f>
        <v>0</v>
      </c>
      <c r="R32" s="208"/>
      <c r="S32" s="209">
        <f>S30*0.4</f>
        <v>0</v>
      </c>
      <c r="T32" s="208"/>
      <c r="U32" s="209">
        <f>U30*0.4</f>
        <v>0</v>
      </c>
      <c r="V32" s="209"/>
      <c r="W32" s="209">
        <f>W30*0.4</f>
        <v>0.23876040000000001</v>
      </c>
      <c r="X32" s="208"/>
      <c r="Y32" s="209">
        <f>Y30*0.4</f>
        <v>0</v>
      </c>
      <c r="Z32" s="208"/>
      <c r="AA32" s="209">
        <f>AA30*0.4</f>
        <v>0</v>
      </c>
      <c r="AB32" s="208"/>
      <c r="AC32" s="208">
        <f t="shared" si="2"/>
        <v>0</v>
      </c>
      <c r="AD32" s="208">
        <f t="shared" si="3"/>
        <v>0.23876040000000001</v>
      </c>
    </row>
    <row r="33" spans="1:30">
      <c r="A33" s="70" t="s">
        <v>172</v>
      </c>
      <c r="B33" s="41" t="s">
        <v>171</v>
      </c>
      <c r="C33" s="208">
        <f t="shared" si="0"/>
        <v>0</v>
      </c>
      <c r="D33" s="208">
        <f t="shared" si="1"/>
        <v>0.29845050000000001</v>
      </c>
      <c r="E33" s="208"/>
      <c r="F33" s="208"/>
      <c r="G33" s="208"/>
      <c r="H33" s="209"/>
      <c r="I33" s="209">
        <f>I30*0.5</f>
        <v>0</v>
      </c>
      <c r="J33" s="209"/>
      <c r="K33" s="209">
        <f>K30*0.5</f>
        <v>0</v>
      </c>
      <c r="L33" s="209"/>
      <c r="M33" s="209">
        <f>M30*0.5</f>
        <v>0</v>
      </c>
      <c r="N33" s="209"/>
      <c r="O33" s="209">
        <f>O30*0.5</f>
        <v>0</v>
      </c>
      <c r="P33" s="208"/>
      <c r="Q33" s="209">
        <f>Q30*0.5</f>
        <v>0</v>
      </c>
      <c r="R33" s="208"/>
      <c r="S33" s="209">
        <f>S30*0.5</f>
        <v>0</v>
      </c>
      <c r="T33" s="208"/>
      <c r="U33" s="209">
        <f>U30*0.5</f>
        <v>0</v>
      </c>
      <c r="V33" s="209"/>
      <c r="W33" s="209">
        <f>W30*0.5</f>
        <v>0.29845050000000001</v>
      </c>
      <c r="X33" s="208"/>
      <c r="Y33" s="209">
        <f>Y30*0.5</f>
        <v>0</v>
      </c>
      <c r="Z33" s="208"/>
      <c r="AA33" s="209">
        <f>AA30*0.5</f>
        <v>0</v>
      </c>
      <c r="AB33" s="208"/>
      <c r="AC33" s="208">
        <f t="shared" si="2"/>
        <v>0</v>
      </c>
      <c r="AD33" s="208">
        <f t="shared" si="3"/>
        <v>0.29845050000000001</v>
      </c>
    </row>
    <row r="34" spans="1:30">
      <c r="A34" s="70" t="s">
        <v>170</v>
      </c>
      <c r="B34" s="41" t="s">
        <v>169</v>
      </c>
      <c r="C34" s="208">
        <f t="shared" si="0"/>
        <v>0</v>
      </c>
      <c r="D34" s="208">
        <f t="shared" si="1"/>
        <v>2.9845049999999984E-2</v>
      </c>
      <c r="E34" s="208"/>
      <c r="F34" s="208"/>
      <c r="G34" s="208"/>
      <c r="H34" s="209"/>
      <c r="I34" s="209">
        <f>I30-I31-I32-I33</f>
        <v>0</v>
      </c>
      <c r="J34" s="209"/>
      <c r="K34" s="209">
        <f>K30-K31-K32-K33</f>
        <v>0</v>
      </c>
      <c r="L34" s="209"/>
      <c r="M34" s="209">
        <f>M30-M31-M32-M33</f>
        <v>0</v>
      </c>
      <c r="N34" s="209"/>
      <c r="O34" s="209">
        <f>O30-O31-O32-O33</f>
        <v>0</v>
      </c>
      <c r="P34" s="208"/>
      <c r="Q34" s="209">
        <f>Q30-Q31-Q32-Q33</f>
        <v>0</v>
      </c>
      <c r="R34" s="208"/>
      <c r="S34" s="209">
        <f>S30-S31-S32-S33</f>
        <v>0</v>
      </c>
      <c r="T34" s="208"/>
      <c r="U34" s="209">
        <f>U30-U31-U32-U33</f>
        <v>0</v>
      </c>
      <c r="V34" s="209"/>
      <c r="W34" s="209">
        <f>W30-W31-W32-W33</f>
        <v>2.9845049999999984E-2</v>
      </c>
      <c r="X34" s="208"/>
      <c r="Y34" s="209">
        <f>Y30-Y31-Y32-Y33</f>
        <v>0</v>
      </c>
      <c r="Z34" s="208"/>
      <c r="AA34" s="209">
        <f>AA30-AA31-AA32-AA33</f>
        <v>0</v>
      </c>
      <c r="AB34" s="208"/>
      <c r="AC34" s="208">
        <f t="shared" si="2"/>
        <v>0</v>
      </c>
      <c r="AD34" s="208">
        <f t="shared" si="3"/>
        <v>2.9845049999999984E-2</v>
      </c>
    </row>
    <row r="35" spans="1:30" ht="31.5">
      <c r="A35" s="70" t="s">
        <v>63</v>
      </c>
      <c r="B35" s="69" t="s">
        <v>555</v>
      </c>
      <c r="C35" s="208">
        <f t="shared" si="0"/>
        <v>0</v>
      </c>
      <c r="D35" s="208">
        <f t="shared" si="1"/>
        <v>0</v>
      </c>
      <c r="E35" s="208"/>
      <c r="F35" s="209"/>
      <c r="G35" s="209"/>
      <c r="H35" s="209"/>
      <c r="I35" s="209"/>
      <c r="J35" s="209"/>
      <c r="K35" s="209"/>
      <c r="L35" s="209"/>
      <c r="M35" s="209"/>
      <c r="N35" s="209"/>
      <c r="O35" s="209"/>
      <c r="P35" s="208"/>
      <c r="Q35" s="208"/>
      <c r="R35" s="208"/>
      <c r="S35" s="208"/>
      <c r="T35" s="208"/>
      <c r="U35" s="208"/>
      <c r="V35" s="208"/>
      <c r="W35" s="208"/>
      <c r="X35" s="208"/>
      <c r="Y35" s="208"/>
      <c r="Z35" s="208"/>
      <c r="AA35" s="208"/>
      <c r="AB35" s="208"/>
      <c r="AC35" s="208">
        <f t="shared" si="2"/>
        <v>0</v>
      </c>
      <c r="AD35" s="208">
        <f t="shared" si="3"/>
        <v>0</v>
      </c>
    </row>
    <row r="36" spans="1:30" ht="31.5">
      <c r="A36" s="67" t="s">
        <v>168</v>
      </c>
      <c r="B36" s="66" t="s">
        <v>167</v>
      </c>
      <c r="C36" s="208">
        <f t="shared" si="0"/>
        <v>0</v>
      </c>
      <c r="D36" s="208">
        <f t="shared" si="1"/>
        <v>0</v>
      </c>
      <c r="E36" s="208"/>
      <c r="F36" s="209"/>
      <c r="G36" s="209"/>
      <c r="H36" s="209"/>
      <c r="I36" s="209"/>
      <c r="J36" s="209"/>
      <c r="K36" s="209"/>
      <c r="L36" s="209"/>
      <c r="M36" s="209"/>
      <c r="N36" s="209"/>
      <c r="O36" s="209"/>
      <c r="P36" s="208"/>
      <c r="Q36" s="208"/>
      <c r="R36" s="208"/>
      <c r="S36" s="208"/>
      <c r="T36" s="208"/>
      <c r="U36" s="208"/>
      <c r="V36" s="208"/>
      <c r="W36" s="208"/>
      <c r="X36" s="208"/>
      <c r="Y36" s="208"/>
      <c r="Z36" s="208"/>
      <c r="AA36" s="208"/>
      <c r="AB36" s="208"/>
      <c r="AC36" s="208">
        <f t="shared" si="2"/>
        <v>0</v>
      </c>
      <c r="AD36" s="208">
        <f t="shared" si="3"/>
        <v>0</v>
      </c>
    </row>
    <row r="37" spans="1:30">
      <c r="A37" s="67" t="s">
        <v>166</v>
      </c>
      <c r="B37" s="66" t="s">
        <v>156</v>
      </c>
      <c r="C37" s="208">
        <f t="shared" si="0"/>
        <v>0</v>
      </c>
      <c r="D37" s="208">
        <f t="shared" si="1"/>
        <v>0</v>
      </c>
      <c r="E37" s="208"/>
      <c r="F37" s="209"/>
      <c r="G37" s="209"/>
      <c r="H37" s="209"/>
      <c r="I37" s="209"/>
      <c r="J37" s="209"/>
      <c r="K37" s="209"/>
      <c r="L37" s="209"/>
      <c r="M37" s="209"/>
      <c r="N37" s="209"/>
      <c r="O37" s="209"/>
      <c r="P37" s="208"/>
      <c r="Q37" s="208"/>
      <c r="R37" s="208"/>
      <c r="S37" s="208"/>
      <c r="T37" s="208"/>
      <c r="U37" s="208"/>
      <c r="V37" s="208"/>
      <c r="W37" s="208"/>
      <c r="X37" s="208"/>
      <c r="Y37" s="208"/>
      <c r="Z37" s="208"/>
      <c r="AA37" s="208"/>
      <c r="AB37" s="208"/>
      <c r="AC37" s="208">
        <f t="shared" si="2"/>
        <v>0</v>
      </c>
      <c r="AD37" s="208">
        <f t="shared" si="3"/>
        <v>0</v>
      </c>
    </row>
    <row r="38" spans="1:30">
      <c r="A38" s="67" t="s">
        <v>165</v>
      </c>
      <c r="B38" s="66" t="s">
        <v>154</v>
      </c>
      <c r="C38" s="208">
        <f t="shared" si="0"/>
        <v>0</v>
      </c>
      <c r="D38" s="208">
        <f t="shared" si="1"/>
        <v>0</v>
      </c>
      <c r="E38" s="208"/>
      <c r="F38" s="209"/>
      <c r="G38" s="209"/>
      <c r="H38" s="209"/>
      <c r="I38" s="209"/>
      <c r="J38" s="209"/>
      <c r="K38" s="209"/>
      <c r="L38" s="209"/>
      <c r="M38" s="209"/>
      <c r="N38" s="209"/>
      <c r="O38" s="209"/>
      <c r="P38" s="208"/>
      <c r="Q38" s="208"/>
      <c r="R38" s="208"/>
      <c r="S38" s="208"/>
      <c r="T38" s="208"/>
      <c r="U38" s="208"/>
      <c r="V38" s="208"/>
      <c r="W38" s="208"/>
      <c r="X38" s="208"/>
      <c r="Y38" s="208"/>
      <c r="Z38" s="208"/>
      <c r="AA38" s="208"/>
      <c r="AB38" s="208"/>
      <c r="AC38" s="208">
        <f t="shared" si="2"/>
        <v>0</v>
      </c>
      <c r="AD38" s="208">
        <f t="shared" si="3"/>
        <v>0</v>
      </c>
    </row>
    <row r="39" spans="1:30" ht="31.5">
      <c r="A39" s="67" t="s">
        <v>164</v>
      </c>
      <c r="B39" s="41" t="s">
        <v>152</v>
      </c>
      <c r="C39" s="208">
        <f t="shared" si="0"/>
        <v>0</v>
      </c>
      <c r="D39" s="208">
        <f t="shared" si="1"/>
        <v>0</v>
      </c>
      <c r="E39" s="208"/>
      <c r="F39" s="209"/>
      <c r="G39" s="209"/>
      <c r="H39" s="209"/>
      <c r="I39" s="209"/>
      <c r="J39" s="209"/>
      <c r="K39" s="209"/>
      <c r="L39" s="209"/>
      <c r="M39" s="209"/>
      <c r="N39" s="209"/>
      <c r="O39" s="209"/>
      <c r="P39" s="208"/>
      <c r="Q39" s="208"/>
      <c r="R39" s="208"/>
      <c r="S39" s="208"/>
      <c r="T39" s="208"/>
      <c r="U39" s="208"/>
      <c r="V39" s="208"/>
      <c r="W39" s="208"/>
      <c r="X39" s="208"/>
      <c r="Y39" s="208"/>
      <c r="Z39" s="208"/>
      <c r="AA39" s="208"/>
      <c r="AB39" s="208"/>
      <c r="AC39" s="208">
        <f t="shared" si="2"/>
        <v>0</v>
      </c>
      <c r="AD39" s="208">
        <f t="shared" si="3"/>
        <v>0</v>
      </c>
    </row>
    <row r="40" spans="1:30" ht="31.5">
      <c r="A40" s="67" t="s">
        <v>163</v>
      </c>
      <c r="B40" s="41" t="s">
        <v>150</v>
      </c>
      <c r="C40" s="208">
        <f t="shared" si="0"/>
        <v>0</v>
      </c>
      <c r="D40" s="208">
        <f t="shared" si="1"/>
        <v>0</v>
      </c>
      <c r="E40" s="208"/>
      <c r="F40" s="209"/>
      <c r="G40" s="209"/>
      <c r="H40" s="209"/>
      <c r="I40" s="209"/>
      <c r="J40" s="209"/>
      <c r="K40" s="209"/>
      <c r="L40" s="209"/>
      <c r="M40" s="209"/>
      <c r="N40" s="209"/>
      <c r="O40" s="209"/>
      <c r="P40" s="208"/>
      <c r="Q40" s="208"/>
      <c r="R40" s="208"/>
      <c r="S40" s="208"/>
      <c r="T40" s="208"/>
      <c r="U40" s="208"/>
      <c r="V40" s="208"/>
      <c r="W40" s="208"/>
      <c r="X40" s="208"/>
      <c r="Y40" s="208"/>
      <c r="Z40" s="208"/>
      <c r="AA40" s="208"/>
      <c r="AB40" s="208"/>
      <c r="AC40" s="208">
        <f t="shared" si="2"/>
        <v>0</v>
      </c>
      <c r="AD40" s="208">
        <f t="shared" si="3"/>
        <v>0</v>
      </c>
    </row>
    <row r="41" spans="1:30">
      <c r="A41" s="67" t="s">
        <v>162</v>
      </c>
      <c r="B41" s="41" t="s">
        <v>148</v>
      </c>
      <c r="C41" s="208">
        <f t="shared" si="0"/>
        <v>0</v>
      </c>
      <c r="D41" s="208">
        <f t="shared" si="1"/>
        <v>0</v>
      </c>
      <c r="E41" s="208"/>
      <c r="F41" s="209"/>
      <c r="G41" s="209"/>
      <c r="H41" s="209"/>
      <c r="I41" s="209"/>
      <c r="J41" s="209"/>
      <c r="K41" s="209"/>
      <c r="L41" s="209"/>
      <c r="M41" s="209"/>
      <c r="N41" s="209"/>
      <c r="O41" s="209"/>
      <c r="P41" s="208"/>
      <c r="Q41" s="208"/>
      <c r="R41" s="208"/>
      <c r="S41" s="208"/>
      <c r="T41" s="208"/>
      <c r="U41" s="208"/>
      <c r="V41" s="208"/>
      <c r="W41" s="208"/>
      <c r="X41" s="208"/>
      <c r="Y41" s="208"/>
      <c r="Z41" s="208"/>
      <c r="AA41" s="208"/>
      <c r="AB41" s="208"/>
      <c r="AC41" s="208">
        <f t="shared" si="2"/>
        <v>0</v>
      </c>
      <c r="AD41" s="208">
        <f t="shared" si="3"/>
        <v>0</v>
      </c>
    </row>
    <row r="42" spans="1:30" ht="18.75">
      <c r="A42" s="67" t="s">
        <v>161</v>
      </c>
      <c r="B42" s="66" t="s">
        <v>146</v>
      </c>
      <c r="C42" s="208">
        <f t="shared" si="0"/>
        <v>0</v>
      </c>
      <c r="D42" s="208">
        <f t="shared" si="1"/>
        <v>0</v>
      </c>
      <c r="E42" s="208"/>
      <c r="F42" s="209"/>
      <c r="G42" s="209"/>
      <c r="H42" s="209"/>
      <c r="I42" s="209"/>
      <c r="J42" s="209"/>
      <c r="K42" s="209"/>
      <c r="L42" s="209"/>
      <c r="M42" s="209"/>
      <c r="N42" s="209"/>
      <c r="O42" s="209"/>
      <c r="P42" s="208"/>
      <c r="Q42" s="208"/>
      <c r="R42" s="208"/>
      <c r="S42" s="208"/>
      <c r="T42" s="208"/>
      <c r="U42" s="208"/>
      <c r="V42" s="208"/>
      <c r="W42" s="208"/>
      <c r="X42" s="208"/>
      <c r="Y42" s="208"/>
      <c r="Z42" s="208"/>
      <c r="AA42" s="208"/>
      <c r="AB42" s="208"/>
      <c r="AC42" s="208">
        <f t="shared" si="2"/>
        <v>0</v>
      </c>
      <c r="AD42" s="208">
        <f t="shared" si="3"/>
        <v>0</v>
      </c>
    </row>
    <row r="43" spans="1:30">
      <c r="A43" s="70" t="s">
        <v>62</v>
      </c>
      <c r="B43" s="69" t="s">
        <v>160</v>
      </c>
      <c r="C43" s="208">
        <f t="shared" si="0"/>
        <v>0</v>
      </c>
      <c r="D43" s="208">
        <f t="shared" si="1"/>
        <v>0</v>
      </c>
      <c r="E43" s="208"/>
      <c r="F43" s="209"/>
      <c r="G43" s="209"/>
      <c r="H43" s="209"/>
      <c r="I43" s="209"/>
      <c r="J43" s="209"/>
      <c r="K43" s="209"/>
      <c r="L43" s="209"/>
      <c r="M43" s="209"/>
      <c r="N43" s="209"/>
      <c r="O43" s="209"/>
      <c r="P43" s="208"/>
      <c r="Q43" s="208"/>
      <c r="R43" s="208"/>
      <c r="S43" s="208"/>
      <c r="T43" s="208"/>
      <c r="U43" s="208"/>
      <c r="V43" s="208"/>
      <c r="W43" s="208"/>
      <c r="X43" s="208"/>
      <c r="Y43" s="208"/>
      <c r="Z43" s="208"/>
      <c r="AA43" s="208"/>
      <c r="AB43" s="208"/>
      <c r="AC43" s="208">
        <f t="shared" si="2"/>
        <v>0</v>
      </c>
      <c r="AD43" s="208">
        <f t="shared" si="3"/>
        <v>0</v>
      </c>
    </row>
    <row r="44" spans="1:30">
      <c r="A44" s="67" t="s">
        <v>159</v>
      </c>
      <c r="B44" s="41" t="s">
        <v>158</v>
      </c>
      <c r="C44" s="208">
        <f t="shared" si="0"/>
        <v>0</v>
      </c>
      <c r="D44" s="208">
        <f t="shared" si="1"/>
        <v>0</v>
      </c>
      <c r="E44" s="208"/>
      <c r="F44" s="209"/>
      <c r="G44" s="209"/>
      <c r="H44" s="209"/>
      <c r="I44" s="209"/>
      <c r="J44" s="209"/>
      <c r="K44" s="209"/>
      <c r="L44" s="209"/>
      <c r="M44" s="209"/>
      <c r="N44" s="209"/>
      <c r="O44" s="209"/>
      <c r="P44" s="208"/>
      <c r="Q44" s="208"/>
      <c r="R44" s="208"/>
      <c r="S44" s="208"/>
      <c r="T44" s="208"/>
      <c r="U44" s="208"/>
      <c r="V44" s="208"/>
      <c r="W44" s="208"/>
      <c r="X44" s="208"/>
      <c r="Y44" s="208"/>
      <c r="Z44" s="208"/>
      <c r="AA44" s="208"/>
      <c r="AB44" s="208"/>
      <c r="AC44" s="208">
        <f t="shared" si="2"/>
        <v>0</v>
      </c>
      <c r="AD44" s="208">
        <f t="shared" si="3"/>
        <v>0</v>
      </c>
    </row>
    <row r="45" spans="1:30">
      <c r="A45" s="67" t="s">
        <v>157</v>
      </c>
      <c r="B45" s="41" t="s">
        <v>156</v>
      </c>
      <c r="C45" s="208">
        <f t="shared" si="0"/>
        <v>0</v>
      </c>
      <c r="D45" s="208">
        <f t="shared" si="1"/>
        <v>0</v>
      </c>
      <c r="E45" s="208"/>
      <c r="F45" s="209"/>
      <c r="G45" s="209"/>
      <c r="H45" s="209"/>
      <c r="I45" s="209">
        <f>VLOOKUP(H11,'[6]1_2018'!$C$16:$BK$785,20,FALSE)</f>
        <v>0</v>
      </c>
      <c r="J45" s="209"/>
      <c r="K45" s="209">
        <f>VLOOKUP($H$11,'[6]1_2018'!$C$16:$BK$785,21,FALSE)</f>
        <v>0</v>
      </c>
      <c r="L45" s="209"/>
      <c r="M45" s="209">
        <f>VLOOKUP($H$11,'[6]1_2018'!$C$16:$BK$785,22,FALSE)</f>
        <v>0</v>
      </c>
      <c r="N45" s="209"/>
      <c r="O45" s="209">
        <f>VLOOKUP($H$11,'[6]1_2018'!$C$16:$BK$785,23,FALSE)</f>
        <v>0</v>
      </c>
      <c r="P45" s="209"/>
      <c r="Q45" s="209">
        <f>VLOOKUP($H$11,'[6]1_2018'!$C$16:$BK$785,24,FALSE)</f>
        <v>0</v>
      </c>
      <c r="R45" s="209"/>
      <c r="S45" s="209">
        <f>VLOOKUP($H$11,'[6]1_2018'!$C$16:$BK$785,25,FALSE)</f>
        <v>0</v>
      </c>
      <c r="T45" s="209"/>
      <c r="U45" s="209">
        <f>VLOOKUP($H$11,'[6]1_2018'!$C$16:$BK$785,26,FALSE)</f>
        <v>0</v>
      </c>
      <c r="V45" s="209"/>
      <c r="W45" s="209">
        <f>VLOOKUP($H$11,'[6]1_2018'!$C$16:$BK$785,27,FALSE)</f>
        <v>0</v>
      </c>
      <c r="X45" s="209"/>
      <c r="Y45" s="209">
        <f>VLOOKUP($H$11,'[6]1_2018'!$C$16:$BK$785,28,FALSE)</f>
        <v>0</v>
      </c>
      <c r="Z45" s="209"/>
      <c r="AA45" s="209">
        <f>VLOOKUP(H11,'[6]1_2018'!$C$15:$BK$730,29,FALSE)</f>
        <v>0</v>
      </c>
      <c r="AB45" s="209"/>
      <c r="AC45" s="208">
        <f t="shared" si="2"/>
        <v>0</v>
      </c>
      <c r="AD45" s="208">
        <f t="shared" si="3"/>
        <v>0</v>
      </c>
    </row>
    <row r="46" spans="1:30">
      <c r="A46" s="67" t="s">
        <v>155</v>
      </c>
      <c r="B46" s="41" t="s">
        <v>154</v>
      </c>
      <c r="C46" s="208">
        <f t="shared" si="0"/>
        <v>0</v>
      </c>
      <c r="D46" s="208">
        <f t="shared" si="1"/>
        <v>0</v>
      </c>
      <c r="E46" s="208"/>
      <c r="F46" s="209"/>
      <c r="G46" s="209"/>
      <c r="H46" s="209"/>
      <c r="I46" s="209"/>
      <c r="J46" s="209"/>
      <c r="K46" s="209"/>
      <c r="L46" s="209"/>
      <c r="M46" s="209"/>
      <c r="N46" s="209"/>
      <c r="O46" s="209"/>
      <c r="P46" s="208"/>
      <c r="Q46" s="208"/>
      <c r="R46" s="208"/>
      <c r="S46" s="208"/>
      <c r="T46" s="208"/>
      <c r="U46" s="208"/>
      <c r="V46" s="208"/>
      <c r="W46" s="208"/>
      <c r="X46" s="208"/>
      <c r="Y46" s="208"/>
      <c r="Z46" s="208"/>
      <c r="AA46" s="208"/>
      <c r="AB46" s="208"/>
      <c r="AC46" s="208">
        <f t="shared" si="2"/>
        <v>0</v>
      </c>
      <c r="AD46" s="208">
        <f t="shared" si="3"/>
        <v>0</v>
      </c>
    </row>
    <row r="47" spans="1:30" ht="31.5">
      <c r="A47" s="67" t="s">
        <v>153</v>
      </c>
      <c r="B47" s="41" t="s">
        <v>152</v>
      </c>
      <c r="C47" s="208">
        <f t="shared" si="0"/>
        <v>0</v>
      </c>
      <c r="D47" s="208">
        <f t="shared" si="1"/>
        <v>0</v>
      </c>
      <c r="E47" s="208"/>
      <c r="F47" s="209"/>
      <c r="G47" s="209"/>
      <c r="H47" s="209"/>
      <c r="I47" s="209"/>
      <c r="J47" s="209"/>
      <c r="K47" s="209"/>
      <c r="L47" s="209"/>
      <c r="M47" s="209"/>
      <c r="N47" s="209"/>
      <c r="O47" s="209"/>
      <c r="P47" s="208"/>
      <c r="Q47" s="208"/>
      <c r="R47" s="208"/>
      <c r="S47" s="208"/>
      <c r="T47" s="208"/>
      <c r="U47" s="208"/>
      <c r="V47" s="208"/>
      <c r="W47" s="208"/>
      <c r="X47" s="208"/>
      <c r="Y47" s="208"/>
      <c r="Z47" s="208"/>
      <c r="AA47" s="208"/>
      <c r="AB47" s="208"/>
      <c r="AC47" s="208">
        <f t="shared" si="2"/>
        <v>0</v>
      </c>
      <c r="AD47" s="208">
        <f t="shared" si="3"/>
        <v>0</v>
      </c>
    </row>
    <row r="48" spans="1:30" ht="31.5">
      <c r="A48" s="67" t="s">
        <v>151</v>
      </c>
      <c r="B48" s="41" t="s">
        <v>150</v>
      </c>
      <c r="C48" s="208">
        <f t="shared" si="0"/>
        <v>0</v>
      </c>
      <c r="D48" s="208">
        <f t="shared" si="1"/>
        <v>0</v>
      </c>
      <c r="E48" s="208"/>
      <c r="F48" s="209"/>
      <c r="G48" s="209"/>
      <c r="H48" s="209"/>
      <c r="I48" s="209"/>
      <c r="J48" s="209"/>
      <c r="K48" s="209"/>
      <c r="L48" s="209"/>
      <c r="M48" s="209"/>
      <c r="N48" s="209"/>
      <c r="O48" s="209"/>
      <c r="P48" s="208"/>
      <c r="Q48" s="208"/>
      <c r="R48" s="208"/>
      <c r="S48" s="208"/>
      <c r="T48" s="208"/>
      <c r="U48" s="208"/>
      <c r="V48" s="208"/>
      <c r="W48" s="208"/>
      <c r="X48" s="208"/>
      <c r="Y48" s="208"/>
      <c r="Z48" s="208"/>
      <c r="AA48" s="208"/>
      <c r="AB48" s="208"/>
      <c r="AC48" s="208">
        <f t="shared" si="2"/>
        <v>0</v>
      </c>
      <c r="AD48" s="208">
        <f t="shared" si="3"/>
        <v>0</v>
      </c>
    </row>
    <row r="49" spans="1:30">
      <c r="A49" s="67" t="s">
        <v>149</v>
      </c>
      <c r="B49" s="41" t="s">
        <v>148</v>
      </c>
      <c r="C49" s="208">
        <f t="shared" si="0"/>
        <v>0</v>
      </c>
      <c r="D49" s="208">
        <f t="shared" si="1"/>
        <v>0.32800000000000001</v>
      </c>
      <c r="E49" s="208"/>
      <c r="F49" s="209"/>
      <c r="G49" s="209"/>
      <c r="H49" s="209"/>
      <c r="I49" s="209">
        <f>VLOOKUP($H$11,'[6]1_2018'!$C$16:$BK$785,10,FALSE)</f>
        <v>0</v>
      </c>
      <c r="J49" s="209"/>
      <c r="K49" s="209">
        <f>VLOOKUP($H$11,'[6]1_2018'!$C$16:$BK$785,11,FALSE)</f>
        <v>0</v>
      </c>
      <c r="L49" s="209"/>
      <c r="M49" s="209">
        <f>VLOOKUP($H$11,'[6]1_2018'!$C$16:$BK$785,12,FALSE)</f>
        <v>0</v>
      </c>
      <c r="N49" s="209"/>
      <c r="O49" s="209">
        <f>VLOOKUP($H$11,'[6]1_2018'!$C$16:$BK$785,13,FALSE)</f>
        <v>0</v>
      </c>
      <c r="P49" s="209"/>
      <c r="Q49" s="209">
        <f>VLOOKUP($H$11,'[6]1_2018'!$C$16:$BK$785,14,FALSE)</f>
        <v>0</v>
      </c>
      <c r="R49" s="209"/>
      <c r="S49" s="209">
        <f>VLOOKUP($H$11,'[6]1_2018'!$C$16:$BK$785,15,FALSE)</f>
        <v>0</v>
      </c>
      <c r="T49" s="209"/>
      <c r="U49" s="209">
        <f>VLOOKUP($H$11,'[6]1_2018'!$C$16:$BK$785,16,FALSE)</f>
        <v>0</v>
      </c>
      <c r="V49" s="209"/>
      <c r="W49" s="209">
        <f>VLOOKUP($H$11,'[6]1_2018'!$C$16:$BK$785,17,FALSE)</f>
        <v>0.32800000000000001</v>
      </c>
      <c r="X49" s="209"/>
      <c r="Y49" s="209">
        <f>VLOOKUP($H$11,'[6]1_2018'!$C$16:$BK$785,18,FALSE)</f>
        <v>0</v>
      </c>
      <c r="Z49" s="209"/>
      <c r="AA49" s="209">
        <f>VLOOKUP(H11,'[6]1_2018'!$C$15:$BK$730,19,FALSE)</f>
        <v>0</v>
      </c>
      <c r="AB49" s="209"/>
      <c r="AC49" s="208">
        <f t="shared" si="2"/>
        <v>0</v>
      </c>
      <c r="AD49" s="208">
        <f t="shared" si="3"/>
        <v>0.32800000000000001</v>
      </c>
    </row>
    <row r="50" spans="1:30" ht="18.75">
      <c r="A50" s="67" t="s">
        <v>147</v>
      </c>
      <c r="B50" s="66" t="s">
        <v>146</v>
      </c>
      <c r="C50" s="208">
        <f t="shared" si="0"/>
        <v>0</v>
      </c>
      <c r="D50" s="208">
        <f t="shared" si="1"/>
        <v>0</v>
      </c>
      <c r="E50" s="208"/>
      <c r="F50" s="209"/>
      <c r="G50" s="209"/>
      <c r="H50" s="209"/>
      <c r="I50" s="209"/>
      <c r="J50" s="209"/>
      <c r="K50" s="209"/>
      <c r="L50" s="209"/>
      <c r="M50" s="209"/>
      <c r="N50" s="209"/>
      <c r="O50" s="209"/>
      <c r="P50" s="208"/>
      <c r="Q50" s="208"/>
      <c r="R50" s="208"/>
      <c r="S50" s="208"/>
      <c r="T50" s="208"/>
      <c r="U50" s="208"/>
      <c r="V50" s="208"/>
      <c r="W50" s="208"/>
      <c r="X50" s="208"/>
      <c r="Y50" s="208"/>
      <c r="Z50" s="208"/>
      <c r="AA50" s="208"/>
      <c r="AB50" s="208"/>
      <c r="AC50" s="208">
        <f t="shared" si="2"/>
        <v>0</v>
      </c>
      <c r="AD50" s="208">
        <f t="shared" si="3"/>
        <v>0</v>
      </c>
    </row>
    <row r="51" spans="1:30" ht="35.25" customHeight="1">
      <c r="A51" s="70" t="s">
        <v>61</v>
      </c>
      <c r="B51" s="69" t="s">
        <v>145</v>
      </c>
      <c r="C51" s="208">
        <f t="shared" si="0"/>
        <v>0</v>
      </c>
      <c r="D51" s="208">
        <f t="shared" si="1"/>
        <v>0</v>
      </c>
      <c r="E51" s="208"/>
      <c r="F51" s="208"/>
      <c r="G51" s="208"/>
      <c r="H51" s="209"/>
      <c r="I51" s="209"/>
      <c r="J51" s="209"/>
      <c r="K51" s="209"/>
      <c r="L51" s="209"/>
      <c r="M51" s="209"/>
      <c r="N51" s="209"/>
      <c r="O51" s="209"/>
      <c r="P51" s="208"/>
      <c r="Q51" s="208"/>
      <c r="R51" s="208"/>
      <c r="S51" s="208"/>
      <c r="T51" s="208"/>
      <c r="U51" s="208"/>
      <c r="V51" s="208"/>
      <c r="W51" s="208"/>
      <c r="X51" s="208"/>
      <c r="Y51" s="208"/>
      <c r="Z51" s="208"/>
      <c r="AA51" s="208"/>
      <c r="AB51" s="208"/>
      <c r="AC51" s="208">
        <f t="shared" si="2"/>
        <v>0</v>
      </c>
      <c r="AD51" s="208">
        <f t="shared" si="3"/>
        <v>0</v>
      </c>
    </row>
    <row r="52" spans="1:30">
      <c r="A52" s="67" t="s">
        <v>144</v>
      </c>
      <c r="B52" s="41" t="s">
        <v>143</v>
      </c>
      <c r="C52" s="208">
        <f t="shared" si="0"/>
        <v>0</v>
      </c>
      <c r="D52" s="208">
        <f t="shared" si="1"/>
        <v>0.59690100000000001</v>
      </c>
      <c r="E52" s="208"/>
      <c r="F52" s="208"/>
      <c r="G52" s="208"/>
      <c r="H52" s="209"/>
      <c r="I52" s="209">
        <f>I30</f>
        <v>0</v>
      </c>
      <c r="J52" s="209"/>
      <c r="K52" s="209">
        <f>K30</f>
        <v>0</v>
      </c>
      <c r="L52" s="209"/>
      <c r="M52" s="209">
        <f>M30</f>
        <v>0</v>
      </c>
      <c r="N52" s="209"/>
      <c r="O52" s="209">
        <f>O30</f>
        <v>0</v>
      </c>
      <c r="P52" s="209"/>
      <c r="Q52" s="209">
        <f>Q30</f>
        <v>0</v>
      </c>
      <c r="R52" s="209"/>
      <c r="S52" s="209">
        <f>S30</f>
        <v>0</v>
      </c>
      <c r="T52" s="209"/>
      <c r="U52" s="209">
        <f>U30</f>
        <v>0</v>
      </c>
      <c r="V52" s="209"/>
      <c r="W52" s="209">
        <f>W30</f>
        <v>0.59690100000000001</v>
      </c>
      <c r="X52" s="209"/>
      <c r="Y52" s="209">
        <f>Y30</f>
        <v>0</v>
      </c>
      <c r="Z52" s="209"/>
      <c r="AA52" s="209">
        <f>AA30</f>
        <v>0</v>
      </c>
      <c r="AB52" s="209"/>
      <c r="AC52" s="208">
        <f t="shared" si="2"/>
        <v>0</v>
      </c>
      <c r="AD52" s="208">
        <f t="shared" si="3"/>
        <v>0.59690100000000001</v>
      </c>
    </row>
    <row r="53" spans="1:30">
      <c r="A53" s="67" t="s">
        <v>142</v>
      </c>
      <c r="B53" s="41" t="s">
        <v>136</v>
      </c>
      <c r="C53" s="208">
        <f t="shared" si="0"/>
        <v>0</v>
      </c>
      <c r="D53" s="208">
        <f t="shared" si="1"/>
        <v>0</v>
      </c>
      <c r="E53" s="208"/>
      <c r="F53" s="208"/>
      <c r="G53" s="208"/>
      <c r="H53" s="209"/>
      <c r="I53" s="209"/>
      <c r="J53" s="209"/>
      <c r="K53" s="209"/>
      <c r="L53" s="209"/>
      <c r="M53" s="209"/>
      <c r="N53" s="209"/>
      <c r="O53" s="209"/>
      <c r="P53" s="208"/>
      <c r="Q53" s="208"/>
      <c r="R53" s="208"/>
      <c r="S53" s="208"/>
      <c r="T53" s="208"/>
      <c r="U53" s="208"/>
      <c r="V53" s="208"/>
      <c r="W53" s="208"/>
      <c r="X53" s="208"/>
      <c r="Y53" s="208"/>
      <c r="Z53" s="208"/>
      <c r="AA53" s="208"/>
      <c r="AB53" s="208"/>
      <c r="AC53" s="208">
        <f t="shared" si="2"/>
        <v>0</v>
      </c>
      <c r="AD53" s="208">
        <f t="shared" si="3"/>
        <v>0</v>
      </c>
    </row>
    <row r="54" spans="1:30">
      <c r="A54" s="67" t="s">
        <v>141</v>
      </c>
      <c r="B54" s="66" t="s">
        <v>135</v>
      </c>
      <c r="C54" s="208">
        <f t="shared" si="0"/>
        <v>0</v>
      </c>
      <c r="D54" s="208">
        <f t="shared" si="1"/>
        <v>0</v>
      </c>
      <c r="E54" s="208"/>
      <c r="F54" s="208"/>
      <c r="G54" s="208"/>
      <c r="H54" s="209"/>
      <c r="I54" s="209">
        <f>I45</f>
        <v>0</v>
      </c>
      <c r="J54" s="209"/>
      <c r="K54" s="209">
        <f t="shared" ref="K54:AA54" si="4">K45</f>
        <v>0</v>
      </c>
      <c r="L54" s="209"/>
      <c r="M54" s="209">
        <f t="shared" si="4"/>
        <v>0</v>
      </c>
      <c r="N54" s="209"/>
      <c r="O54" s="209">
        <f t="shared" si="4"/>
        <v>0</v>
      </c>
      <c r="P54" s="209"/>
      <c r="Q54" s="209">
        <f t="shared" si="4"/>
        <v>0</v>
      </c>
      <c r="R54" s="209"/>
      <c r="S54" s="209">
        <f t="shared" si="4"/>
        <v>0</v>
      </c>
      <c r="T54" s="209"/>
      <c r="U54" s="209">
        <f t="shared" si="4"/>
        <v>0</v>
      </c>
      <c r="V54" s="209"/>
      <c r="W54" s="209">
        <f t="shared" si="4"/>
        <v>0</v>
      </c>
      <c r="X54" s="209"/>
      <c r="Y54" s="209">
        <f t="shared" si="4"/>
        <v>0</v>
      </c>
      <c r="Z54" s="209"/>
      <c r="AA54" s="209">
        <f t="shared" si="4"/>
        <v>0</v>
      </c>
      <c r="AB54" s="209"/>
      <c r="AC54" s="208">
        <f t="shared" si="2"/>
        <v>0</v>
      </c>
      <c r="AD54" s="208">
        <f t="shared" si="3"/>
        <v>0</v>
      </c>
    </row>
    <row r="55" spans="1:30">
      <c r="A55" s="67" t="s">
        <v>140</v>
      </c>
      <c r="B55" s="66" t="s">
        <v>134</v>
      </c>
      <c r="C55" s="208">
        <f t="shared" si="0"/>
        <v>0</v>
      </c>
      <c r="D55" s="208">
        <f t="shared" si="1"/>
        <v>0</v>
      </c>
      <c r="E55" s="208"/>
      <c r="F55" s="208"/>
      <c r="G55" s="208"/>
      <c r="H55" s="209"/>
      <c r="I55" s="209"/>
      <c r="J55" s="209"/>
      <c r="K55" s="209"/>
      <c r="L55" s="209"/>
      <c r="M55" s="209"/>
      <c r="N55" s="209"/>
      <c r="O55" s="209"/>
      <c r="P55" s="208"/>
      <c r="Q55" s="208"/>
      <c r="R55" s="208"/>
      <c r="S55" s="208"/>
      <c r="T55" s="208"/>
      <c r="U55" s="208"/>
      <c r="V55" s="208"/>
      <c r="W55" s="208"/>
      <c r="X55" s="208"/>
      <c r="Y55" s="208"/>
      <c r="Z55" s="208"/>
      <c r="AA55" s="208"/>
      <c r="AB55" s="208"/>
      <c r="AC55" s="208">
        <f t="shared" si="2"/>
        <v>0</v>
      </c>
      <c r="AD55" s="208">
        <f t="shared" si="3"/>
        <v>0</v>
      </c>
    </row>
    <row r="56" spans="1:30">
      <c r="A56" s="67" t="s">
        <v>139</v>
      </c>
      <c r="B56" s="66" t="s">
        <v>133</v>
      </c>
      <c r="C56" s="208">
        <f t="shared" si="0"/>
        <v>0</v>
      </c>
      <c r="D56" s="208">
        <f t="shared" si="1"/>
        <v>0.32800000000000001</v>
      </c>
      <c r="E56" s="208"/>
      <c r="F56" s="208"/>
      <c r="G56" s="208"/>
      <c r="H56" s="209"/>
      <c r="I56" s="209">
        <f>I49</f>
        <v>0</v>
      </c>
      <c r="J56" s="209"/>
      <c r="K56" s="209">
        <f t="shared" ref="K56:AA56" si="5">K49</f>
        <v>0</v>
      </c>
      <c r="L56" s="209"/>
      <c r="M56" s="209">
        <f t="shared" si="5"/>
        <v>0</v>
      </c>
      <c r="N56" s="209"/>
      <c r="O56" s="209">
        <f t="shared" si="5"/>
        <v>0</v>
      </c>
      <c r="P56" s="209"/>
      <c r="Q56" s="209">
        <f t="shared" si="5"/>
        <v>0</v>
      </c>
      <c r="R56" s="209"/>
      <c r="S56" s="209">
        <f t="shared" si="5"/>
        <v>0</v>
      </c>
      <c r="T56" s="209"/>
      <c r="U56" s="209">
        <f t="shared" si="5"/>
        <v>0</v>
      </c>
      <c r="V56" s="209"/>
      <c r="W56" s="209">
        <f t="shared" si="5"/>
        <v>0.32800000000000001</v>
      </c>
      <c r="X56" s="209"/>
      <c r="Y56" s="209">
        <f t="shared" si="5"/>
        <v>0</v>
      </c>
      <c r="Z56" s="209"/>
      <c r="AA56" s="209">
        <f t="shared" si="5"/>
        <v>0</v>
      </c>
      <c r="AB56" s="209"/>
      <c r="AC56" s="208">
        <f t="shared" si="2"/>
        <v>0</v>
      </c>
      <c r="AD56" s="208">
        <f t="shared" si="3"/>
        <v>0.32800000000000001</v>
      </c>
    </row>
    <row r="57" spans="1:30" ht="18.75">
      <c r="A57" s="67" t="s">
        <v>138</v>
      </c>
      <c r="B57" s="66" t="s">
        <v>132</v>
      </c>
      <c r="C57" s="208">
        <f t="shared" si="0"/>
        <v>0</v>
      </c>
      <c r="D57" s="208">
        <f t="shared" si="1"/>
        <v>0</v>
      </c>
      <c r="E57" s="208"/>
      <c r="F57" s="208"/>
      <c r="G57" s="208"/>
      <c r="H57" s="209"/>
      <c r="I57" s="209"/>
      <c r="J57" s="209"/>
      <c r="K57" s="209"/>
      <c r="L57" s="209"/>
      <c r="M57" s="209"/>
      <c r="N57" s="209"/>
      <c r="O57" s="209"/>
      <c r="P57" s="208"/>
      <c r="Q57" s="208"/>
      <c r="R57" s="208"/>
      <c r="S57" s="208"/>
      <c r="T57" s="208"/>
      <c r="U57" s="208"/>
      <c r="V57" s="208"/>
      <c r="W57" s="208"/>
      <c r="X57" s="208"/>
      <c r="Y57" s="208"/>
      <c r="Z57" s="208"/>
      <c r="AA57" s="208"/>
      <c r="AB57" s="208"/>
      <c r="AC57" s="208">
        <f t="shared" si="2"/>
        <v>0</v>
      </c>
      <c r="AD57" s="208">
        <f t="shared" si="3"/>
        <v>0</v>
      </c>
    </row>
    <row r="58" spans="1:30" ht="36.75" customHeight="1">
      <c r="A58" s="70" t="s">
        <v>60</v>
      </c>
      <c r="B58" s="94" t="s">
        <v>239</v>
      </c>
      <c r="C58" s="208">
        <f t="shared" si="0"/>
        <v>0</v>
      </c>
      <c r="D58" s="208">
        <f t="shared" si="1"/>
        <v>0</v>
      </c>
      <c r="E58" s="208"/>
      <c r="F58" s="208"/>
      <c r="G58" s="208"/>
      <c r="H58" s="209"/>
      <c r="I58" s="209"/>
      <c r="J58" s="209"/>
      <c r="K58" s="209"/>
      <c r="L58" s="209"/>
      <c r="M58" s="209"/>
      <c r="N58" s="209"/>
      <c r="O58" s="209"/>
      <c r="P58" s="208"/>
      <c r="Q58" s="208"/>
      <c r="R58" s="208"/>
      <c r="S58" s="208"/>
      <c r="T58" s="208"/>
      <c r="U58" s="208"/>
      <c r="V58" s="208"/>
      <c r="W58" s="208"/>
      <c r="X58" s="208"/>
      <c r="Y58" s="208"/>
      <c r="Z58" s="208"/>
      <c r="AA58" s="208"/>
      <c r="AB58" s="208"/>
      <c r="AC58" s="208">
        <f t="shared" si="2"/>
        <v>0</v>
      </c>
      <c r="AD58" s="208">
        <f t="shared" si="3"/>
        <v>0</v>
      </c>
    </row>
    <row r="59" spans="1:30">
      <c r="A59" s="70" t="s">
        <v>58</v>
      </c>
      <c r="B59" s="69" t="s">
        <v>137</v>
      </c>
      <c r="C59" s="208">
        <f t="shared" si="0"/>
        <v>0</v>
      </c>
      <c r="D59" s="208">
        <f t="shared" si="1"/>
        <v>0</v>
      </c>
      <c r="E59" s="208"/>
      <c r="F59" s="209"/>
      <c r="G59" s="209"/>
      <c r="H59" s="209"/>
      <c r="I59" s="209"/>
      <c r="J59" s="209"/>
      <c r="K59" s="209"/>
      <c r="L59" s="209"/>
      <c r="M59" s="209"/>
      <c r="N59" s="209"/>
      <c r="O59" s="209"/>
      <c r="P59" s="208"/>
      <c r="Q59" s="208"/>
      <c r="R59" s="208"/>
      <c r="S59" s="208"/>
      <c r="T59" s="208"/>
      <c r="U59" s="208"/>
      <c r="V59" s="208"/>
      <c r="W59" s="208"/>
      <c r="X59" s="208"/>
      <c r="Y59" s="208"/>
      <c r="Z59" s="208"/>
      <c r="AA59" s="208"/>
      <c r="AB59" s="208"/>
      <c r="AC59" s="208">
        <f t="shared" si="2"/>
        <v>0</v>
      </c>
      <c r="AD59" s="208">
        <f t="shared" si="3"/>
        <v>0</v>
      </c>
    </row>
    <row r="60" spans="1:30">
      <c r="A60" s="67" t="s">
        <v>233</v>
      </c>
      <c r="B60" s="68" t="s">
        <v>158</v>
      </c>
      <c r="C60" s="208">
        <f t="shared" si="0"/>
        <v>0</v>
      </c>
      <c r="D60" s="208">
        <f t="shared" si="1"/>
        <v>0</v>
      </c>
      <c r="E60" s="208"/>
      <c r="F60" s="209"/>
      <c r="G60" s="209"/>
      <c r="H60" s="209"/>
      <c r="I60" s="209"/>
      <c r="J60" s="209"/>
      <c r="K60" s="209"/>
      <c r="L60" s="209"/>
      <c r="M60" s="209"/>
      <c r="N60" s="209"/>
      <c r="O60" s="209"/>
      <c r="P60" s="208"/>
      <c r="Q60" s="208"/>
      <c r="R60" s="208"/>
      <c r="S60" s="208"/>
      <c r="T60" s="208"/>
      <c r="U60" s="208"/>
      <c r="V60" s="208"/>
      <c r="W60" s="208"/>
      <c r="X60" s="208"/>
      <c r="Y60" s="208"/>
      <c r="Z60" s="208"/>
      <c r="AA60" s="208"/>
      <c r="AB60" s="208"/>
      <c r="AC60" s="208">
        <f t="shared" si="2"/>
        <v>0</v>
      </c>
      <c r="AD60" s="208">
        <f t="shared" si="3"/>
        <v>0</v>
      </c>
    </row>
    <row r="61" spans="1:30">
      <c r="A61" s="67" t="s">
        <v>234</v>
      </c>
      <c r="B61" s="68" t="s">
        <v>156</v>
      </c>
      <c r="C61" s="208">
        <f t="shared" si="0"/>
        <v>0</v>
      </c>
      <c r="D61" s="208">
        <f t="shared" si="1"/>
        <v>0</v>
      </c>
      <c r="E61" s="208"/>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8">
        <f t="shared" si="2"/>
        <v>0</v>
      </c>
      <c r="AD61" s="208">
        <f t="shared" si="3"/>
        <v>0</v>
      </c>
    </row>
    <row r="62" spans="1:30">
      <c r="A62" s="67" t="s">
        <v>235</v>
      </c>
      <c r="B62" s="68" t="s">
        <v>154</v>
      </c>
      <c r="C62" s="208">
        <f t="shared" si="0"/>
        <v>0</v>
      </c>
      <c r="D62" s="208">
        <f t="shared" si="1"/>
        <v>0</v>
      </c>
      <c r="E62" s="208"/>
      <c r="F62" s="209"/>
      <c r="G62" s="209"/>
      <c r="H62" s="209"/>
      <c r="I62" s="209"/>
      <c r="J62" s="209"/>
      <c r="K62" s="209"/>
      <c r="L62" s="209"/>
      <c r="M62" s="209"/>
      <c r="N62" s="209"/>
      <c r="O62" s="209"/>
      <c r="P62" s="208"/>
      <c r="Q62" s="208"/>
      <c r="R62" s="208"/>
      <c r="S62" s="208"/>
      <c r="T62" s="208"/>
      <c r="U62" s="208"/>
      <c r="V62" s="208"/>
      <c r="W62" s="208"/>
      <c r="X62" s="208"/>
      <c r="Y62" s="208"/>
      <c r="Z62" s="208"/>
      <c r="AA62" s="208"/>
      <c r="AB62" s="208"/>
      <c r="AC62" s="208">
        <f t="shared" si="2"/>
        <v>0</v>
      </c>
      <c r="AD62" s="208">
        <f t="shared" si="3"/>
        <v>0</v>
      </c>
    </row>
    <row r="63" spans="1:30">
      <c r="A63" s="67" t="s">
        <v>236</v>
      </c>
      <c r="B63" s="68" t="s">
        <v>238</v>
      </c>
      <c r="C63" s="208">
        <f t="shared" si="0"/>
        <v>0</v>
      </c>
      <c r="D63" s="208">
        <f t="shared" si="1"/>
        <v>0</v>
      </c>
      <c r="E63" s="208"/>
      <c r="F63" s="209"/>
      <c r="G63" s="209"/>
      <c r="H63" s="209"/>
      <c r="I63" s="209"/>
      <c r="J63" s="209"/>
      <c r="K63" s="209"/>
      <c r="L63" s="209"/>
      <c r="M63" s="209"/>
      <c r="N63" s="209"/>
      <c r="O63" s="209"/>
      <c r="P63" s="209"/>
      <c r="Q63" s="209"/>
      <c r="R63" s="209"/>
      <c r="S63" s="209"/>
      <c r="T63" s="209"/>
      <c r="U63" s="209"/>
      <c r="V63" s="209"/>
      <c r="W63" s="209"/>
      <c r="X63" s="209"/>
      <c r="Y63" s="209"/>
      <c r="Z63" s="208"/>
      <c r="AA63" s="208"/>
      <c r="AB63" s="208"/>
      <c r="AC63" s="208">
        <f t="shared" si="2"/>
        <v>0</v>
      </c>
      <c r="AD63" s="208">
        <f t="shared" si="3"/>
        <v>0</v>
      </c>
    </row>
    <row r="64" spans="1:30" ht="18.75">
      <c r="A64" s="67" t="s">
        <v>237</v>
      </c>
      <c r="B64" s="66" t="s">
        <v>132</v>
      </c>
      <c r="C64" s="208">
        <f t="shared" si="0"/>
        <v>0</v>
      </c>
      <c r="D64" s="208">
        <f t="shared" si="1"/>
        <v>0</v>
      </c>
      <c r="E64" s="208"/>
      <c r="F64" s="209"/>
      <c r="G64" s="209"/>
      <c r="H64" s="209"/>
      <c r="I64" s="209"/>
      <c r="J64" s="209"/>
      <c r="K64" s="209"/>
      <c r="L64" s="209"/>
      <c r="M64" s="209"/>
      <c r="N64" s="209"/>
      <c r="O64" s="209"/>
      <c r="P64" s="208"/>
      <c r="Q64" s="208"/>
      <c r="R64" s="208"/>
      <c r="S64" s="208"/>
      <c r="T64" s="208"/>
      <c r="U64" s="208"/>
      <c r="V64" s="208"/>
      <c r="W64" s="208"/>
      <c r="X64" s="208"/>
      <c r="Y64" s="208"/>
      <c r="Z64" s="208"/>
      <c r="AA64" s="208"/>
      <c r="AB64" s="208"/>
      <c r="AC64" s="208">
        <f t="shared" si="2"/>
        <v>0</v>
      </c>
      <c r="AD64" s="208">
        <f t="shared" si="3"/>
        <v>0</v>
      </c>
    </row>
    <row r="65" spans="1:29">
      <c r="A65" s="62"/>
      <c r="B65" s="63"/>
      <c r="C65" s="63"/>
      <c r="D65" s="63"/>
      <c r="E65" s="63"/>
      <c r="F65" s="63"/>
      <c r="G65" s="63"/>
      <c r="H65" s="63"/>
      <c r="I65" s="63"/>
      <c r="J65" s="63"/>
      <c r="K65" s="63"/>
      <c r="L65" s="63"/>
      <c r="M65" s="62"/>
      <c r="N65" s="62"/>
      <c r="O65" s="53"/>
      <c r="P65" s="53"/>
      <c r="Q65" s="53"/>
      <c r="R65" s="53"/>
      <c r="S65" s="53"/>
      <c r="T65" s="53"/>
      <c r="U65" s="53"/>
      <c r="V65" s="53"/>
      <c r="W65" s="53"/>
      <c r="X65" s="53"/>
      <c r="Y65" s="53"/>
      <c r="Z65" s="53"/>
      <c r="AA65" s="53"/>
      <c r="AB65" s="53"/>
      <c r="AC65" s="53"/>
    </row>
    <row r="66" spans="1:29" ht="54" customHeight="1">
      <c r="A66" s="53"/>
      <c r="B66" s="447"/>
      <c r="C66" s="447"/>
      <c r="D66" s="447"/>
      <c r="E66" s="447"/>
      <c r="F66" s="447"/>
      <c r="G66" s="447"/>
      <c r="H66" s="447"/>
      <c r="I66" s="447"/>
      <c r="J66" s="447"/>
      <c r="K66" s="57"/>
      <c r="L66" s="57"/>
      <c r="M66" s="61"/>
      <c r="N66" s="61"/>
      <c r="O66" s="61"/>
      <c r="P66" s="61"/>
      <c r="Q66" s="61"/>
      <c r="R66" s="61"/>
      <c r="S66" s="61"/>
      <c r="T66" s="61"/>
      <c r="U66" s="61"/>
      <c r="V66" s="61"/>
      <c r="W66" s="61"/>
      <c r="X66" s="61"/>
      <c r="Y66" s="61"/>
      <c r="Z66" s="61"/>
      <c r="AA66" s="61"/>
      <c r="AB66" s="61"/>
      <c r="AC66" s="61"/>
    </row>
    <row r="67" spans="1:29">
      <c r="A67" s="53"/>
      <c r="B67" s="53"/>
      <c r="C67" s="53"/>
      <c r="D67" s="53"/>
      <c r="E67" s="53"/>
      <c r="F67" s="53"/>
      <c r="G67" s="53"/>
      <c r="M67" s="53"/>
      <c r="N67" s="53"/>
      <c r="O67" s="53"/>
      <c r="P67" s="53"/>
      <c r="Q67" s="53"/>
      <c r="R67" s="53"/>
      <c r="S67" s="53"/>
      <c r="T67" s="53"/>
      <c r="U67" s="53"/>
      <c r="V67" s="53"/>
      <c r="W67" s="53"/>
      <c r="X67" s="53"/>
      <c r="Y67" s="53"/>
      <c r="Z67" s="53"/>
      <c r="AA67" s="53"/>
      <c r="AB67" s="53"/>
      <c r="AC67" s="53"/>
    </row>
    <row r="68" spans="1:29" ht="50.25" customHeight="1">
      <c r="A68" s="53"/>
      <c r="B68" s="448"/>
      <c r="C68" s="448"/>
      <c r="D68" s="448"/>
      <c r="E68" s="448"/>
      <c r="F68" s="448"/>
      <c r="G68" s="448"/>
      <c r="H68" s="448"/>
      <c r="I68" s="448"/>
      <c r="J68" s="448"/>
      <c r="K68" s="58"/>
      <c r="L68" s="58"/>
      <c r="M68" s="53"/>
      <c r="N68" s="53"/>
      <c r="O68" s="53"/>
      <c r="P68" s="53"/>
      <c r="Q68" s="53"/>
      <c r="R68" s="53"/>
      <c r="S68" s="53"/>
      <c r="T68" s="53"/>
      <c r="U68" s="53"/>
      <c r="V68" s="53"/>
      <c r="W68" s="53"/>
      <c r="X68" s="53"/>
      <c r="Y68" s="53"/>
      <c r="Z68" s="53"/>
      <c r="AA68" s="53"/>
      <c r="AB68" s="53"/>
      <c r="AC68" s="53"/>
    </row>
    <row r="69" spans="1:29">
      <c r="A69" s="53"/>
      <c r="B69" s="53"/>
      <c r="C69" s="53"/>
      <c r="D69" s="53"/>
      <c r="E69" s="53"/>
      <c r="F69" s="53"/>
      <c r="G69" s="53"/>
      <c r="M69" s="53"/>
      <c r="N69" s="53"/>
      <c r="O69" s="53"/>
      <c r="P69" s="53"/>
      <c r="Q69" s="53"/>
      <c r="R69" s="53"/>
      <c r="S69" s="53"/>
      <c r="T69" s="53"/>
      <c r="U69" s="53"/>
      <c r="V69" s="53"/>
      <c r="W69" s="53"/>
      <c r="X69" s="53"/>
      <c r="Y69" s="53"/>
      <c r="Z69" s="53"/>
      <c r="AA69" s="53"/>
      <c r="AB69" s="53"/>
      <c r="AC69" s="53"/>
    </row>
    <row r="70" spans="1:29" ht="36.75" customHeight="1">
      <c r="A70" s="53"/>
      <c r="B70" s="447"/>
      <c r="C70" s="447"/>
      <c r="D70" s="447"/>
      <c r="E70" s="447"/>
      <c r="F70" s="447"/>
      <c r="G70" s="447"/>
      <c r="H70" s="447"/>
      <c r="I70" s="447"/>
      <c r="J70" s="447"/>
      <c r="K70" s="57"/>
      <c r="L70" s="57"/>
      <c r="M70" s="53"/>
      <c r="N70" s="53"/>
      <c r="O70" s="53"/>
      <c r="P70" s="53"/>
      <c r="Q70" s="53"/>
      <c r="R70" s="53"/>
      <c r="S70" s="53"/>
      <c r="T70" s="53"/>
      <c r="U70" s="53"/>
      <c r="V70" s="53"/>
      <c r="W70" s="53"/>
      <c r="X70" s="53"/>
      <c r="Y70" s="53"/>
      <c r="Z70" s="53"/>
      <c r="AA70" s="53"/>
      <c r="AB70" s="53"/>
      <c r="AC70" s="53"/>
    </row>
    <row r="71" spans="1:29">
      <c r="A71" s="53"/>
      <c r="B71" s="60"/>
      <c r="C71" s="60"/>
      <c r="D71" s="60"/>
      <c r="E71" s="60"/>
      <c r="F71" s="60"/>
      <c r="G71" s="60"/>
      <c r="M71" s="53"/>
      <c r="N71" s="53"/>
      <c r="O71" s="59"/>
      <c r="P71" s="53"/>
      <c r="Q71" s="53"/>
      <c r="R71" s="53"/>
      <c r="S71" s="53"/>
      <c r="T71" s="53"/>
      <c r="U71" s="53"/>
      <c r="V71" s="53"/>
      <c r="W71" s="53"/>
      <c r="X71" s="53"/>
      <c r="Y71" s="53"/>
      <c r="Z71" s="53"/>
      <c r="AA71" s="53"/>
      <c r="AB71" s="53"/>
      <c r="AC71" s="53"/>
    </row>
    <row r="72" spans="1:29" ht="51" customHeight="1">
      <c r="A72" s="53"/>
      <c r="B72" s="447"/>
      <c r="C72" s="447"/>
      <c r="D72" s="447"/>
      <c r="E72" s="447"/>
      <c r="F72" s="447"/>
      <c r="G72" s="447"/>
      <c r="H72" s="447"/>
      <c r="I72" s="447"/>
      <c r="J72" s="447"/>
      <c r="K72" s="57"/>
      <c r="L72" s="57"/>
      <c r="M72" s="53"/>
      <c r="N72" s="53"/>
      <c r="O72" s="59"/>
      <c r="P72" s="53"/>
      <c r="Q72" s="53"/>
      <c r="R72" s="53"/>
      <c r="S72" s="53"/>
      <c r="T72" s="53"/>
      <c r="U72" s="53"/>
      <c r="V72" s="53"/>
      <c r="W72" s="53"/>
      <c r="X72" s="53"/>
      <c r="Y72" s="53"/>
      <c r="Z72" s="53"/>
      <c r="AA72" s="53"/>
      <c r="AB72" s="53"/>
      <c r="AC72" s="53"/>
    </row>
    <row r="73" spans="1:29" ht="32.25" customHeight="1">
      <c r="A73" s="53"/>
      <c r="B73" s="448"/>
      <c r="C73" s="448"/>
      <c r="D73" s="448"/>
      <c r="E73" s="448"/>
      <c r="F73" s="448"/>
      <c r="G73" s="448"/>
      <c r="H73" s="448"/>
      <c r="I73" s="448"/>
      <c r="J73" s="448"/>
      <c r="K73" s="58"/>
      <c r="L73" s="58"/>
      <c r="M73" s="53"/>
      <c r="N73" s="53"/>
      <c r="O73" s="53"/>
      <c r="P73" s="53"/>
      <c r="Q73" s="53"/>
      <c r="R73" s="53"/>
      <c r="S73" s="53"/>
      <c r="T73" s="53"/>
      <c r="U73" s="53"/>
      <c r="V73" s="53"/>
      <c r="W73" s="53"/>
      <c r="X73" s="53"/>
      <c r="Y73" s="53"/>
      <c r="Z73" s="53"/>
      <c r="AA73" s="53"/>
      <c r="AB73" s="53"/>
      <c r="AC73" s="53"/>
    </row>
    <row r="74" spans="1:29" ht="51.75" customHeight="1">
      <c r="A74" s="53"/>
      <c r="B74" s="447"/>
      <c r="C74" s="447"/>
      <c r="D74" s="447"/>
      <c r="E74" s="447"/>
      <c r="F74" s="447"/>
      <c r="G74" s="447"/>
      <c r="H74" s="447"/>
      <c r="I74" s="447"/>
      <c r="J74" s="447"/>
      <c r="K74" s="57"/>
      <c r="L74" s="57"/>
      <c r="M74" s="53"/>
      <c r="N74" s="53"/>
      <c r="O74" s="53"/>
      <c r="P74" s="53"/>
      <c r="Q74" s="53"/>
      <c r="R74" s="53"/>
      <c r="S74" s="53"/>
      <c r="T74" s="53"/>
      <c r="U74" s="53"/>
      <c r="V74" s="53"/>
      <c r="W74" s="53"/>
      <c r="X74" s="53"/>
      <c r="Y74" s="53"/>
      <c r="Z74" s="53"/>
      <c r="AA74" s="53"/>
      <c r="AB74" s="53"/>
      <c r="AC74" s="53"/>
    </row>
    <row r="75" spans="1:29" ht="21.75" customHeight="1">
      <c r="A75" s="53"/>
      <c r="B75" s="449"/>
      <c r="C75" s="449"/>
      <c r="D75" s="449"/>
      <c r="E75" s="449"/>
      <c r="F75" s="449"/>
      <c r="G75" s="449"/>
      <c r="H75" s="449"/>
      <c r="I75" s="449"/>
      <c r="J75" s="449"/>
      <c r="K75" s="56"/>
      <c r="L75" s="56"/>
      <c r="M75" s="55"/>
      <c r="N75" s="55"/>
      <c r="O75" s="53"/>
      <c r="P75" s="53"/>
      <c r="Q75" s="53"/>
      <c r="R75" s="53"/>
      <c r="S75" s="53"/>
      <c r="T75" s="53"/>
      <c r="U75" s="53"/>
      <c r="V75" s="53"/>
      <c r="W75" s="53"/>
      <c r="X75" s="53"/>
      <c r="Y75" s="53"/>
      <c r="Z75" s="53"/>
      <c r="AA75" s="53"/>
      <c r="AB75" s="53"/>
      <c r="AC75" s="53"/>
    </row>
    <row r="76" spans="1:29" ht="23.25" customHeight="1">
      <c r="A76" s="53"/>
      <c r="B76" s="55"/>
      <c r="C76" s="55"/>
      <c r="D76" s="55"/>
      <c r="E76" s="55"/>
      <c r="F76" s="55"/>
      <c r="G76" s="55"/>
      <c r="M76" s="53"/>
      <c r="N76" s="53"/>
      <c r="O76" s="53"/>
      <c r="P76" s="53"/>
      <c r="Q76" s="53"/>
      <c r="R76" s="53"/>
      <c r="S76" s="53"/>
      <c r="T76" s="53"/>
      <c r="U76" s="53"/>
      <c r="V76" s="53"/>
      <c r="W76" s="53"/>
      <c r="X76" s="53"/>
      <c r="Y76" s="53"/>
      <c r="Z76" s="53"/>
      <c r="AA76" s="53"/>
      <c r="AB76" s="53"/>
      <c r="AC76" s="53"/>
    </row>
    <row r="77" spans="1:29" ht="18.75" customHeight="1">
      <c r="A77" s="53"/>
      <c r="B77" s="446"/>
      <c r="C77" s="446"/>
      <c r="D77" s="446"/>
      <c r="E77" s="446"/>
      <c r="F77" s="446"/>
      <c r="G77" s="446"/>
      <c r="H77" s="446"/>
      <c r="I77" s="446"/>
      <c r="J77" s="446"/>
      <c r="K77" s="54"/>
      <c r="L77" s="54"/>
      <c r="M77" s="53"/>
      <c r="N77" s="53"/>
      <c r="O77" s="53"/>
      <c r="P77" s="53"/>
      <c r="Q77" s="53"/>
      <c r="R77" s="53"/>
      <c r="S77" s="53"/>
      <c r="T77" s="53"/>
      <c r="U77" s="53"/>
      <c r="V77" s="53"/>
      <c r="W77" s="53"/>
      <c r="X77" s="53"/>
      <c r="Y77" s="53"/>
      <c r="Z77" s="53"/>
      <c r="AA77" s="53"/>
      <c r="AB77" s="53"/>
      <c r="AC77" s="53"/>
    </row>
    <row r="78" spans="1:29">
      <c r="A78" s="53"/>
      <c r="B78" s="53"/>
      <c r="C78" s="53"/>
      <c r="D78" s="53"/>
      <c r="E78" s="53"/>
      <c r="F78" s="53"/>
      <c r="G78" s="53"/>
      <c r="M78" s="53"/>
      <c r="N78" s="53"/>
      <c r="O78" s="53"/>
      <c r="P78" s="53"/>
      <c r="Q78" s="53"/>
      <c r="R78" s="53"/>
      <c r="S78" s="53"/>
      <c r="T78" s="53"/>
      <c r="U78" s="53"/>
      <c r="V78" s="53"/>
      <c r="W78" s="53"/>
      <c r="X78" s="53"/>
      <c r="Y78" s="53"/>
      <c r="Z78" s="53"/>
      <c r="AA78" s="53"/>
      <c r="AB78" s="53"/>
      <c r="AC78" s="53"/>
    </row>
    <row r="79" spans="1:29">
      <c r="A79" s="53"/>
      <c r="B79" s="53"/>
      <c r="C79" s="53"/>
      <c r="D79" s="53"/>
      <c r="E79" s="53"/>
      <c r="F79" s="53"/>
      <c r="G79" s="53"/>
      <c r="M79" s="53"/>
      <c r="N79" s="53"/>
      <c r="O79" s="53"/>
      <c r="P79" s="53"/>
      <c r="Q79" s="53"/>
      <c r="R79" s="53"/>
      <c r="S79" s="53"/>
      <c r="T79" s="53"/>
      <c r="U79" s="53"/>
      <c r="V79" s="53"/>
      <c r="W79" s="53"/>
      <c r="X79" s="53"/>
      <c r="Y79" s="53"/>
      <c r="Z79" s="53"/>
      <c r="AA79" s="53"/>
      <c r="AB79" s="53"/>
      <c r="AC79" s="53"/>
    </row>
    <row r="80" spans="1:29">
      <c r="H80" s="52"/>
      <c r="I80" s="52"/>
      <c r="J80" s="52"/>
      <c r="K80" s="52"/>
      <c r="L80" s="52"/>
    </row>
    <row r="81" spans="8:12">
      <c r="H81" s="52"/>
      <c r="I81" s="52"/>
      <c r="J81" s="52"/>
      <c r="K81" s="52"/>
      <c r="L81" s="52"/>
    </row>
    <row r="82" spans="8:12">
      <c r="H82" s="52"/>
      <c r="I82" s="52"/>
      <c r="J82" s="52"/>
      <c r="K82" s="52"/>
      <c r="L82" s="52"/>
    </row>
    <row r="83" spans="8:12">
      <c r="H83" s="52"/>
      <c r="I83" s="52"/>
      <c r="J83" s="52"/>
      <c r="K83" s="52"/>
      <c r="L83" s="52"/>
    </row>
    <row r="84" spans="8:12">
      <c r="H84" s="52"/>
      <c r="I84" s="52"/>
      <c r="J84" s="52"/>
      <c r="K84" s="52"/>
      <c r="L84" s="52"/>
    </row>
    <row r="85" spans="8:12">
      <c r="H85" s="52"/>
      <c r="I85" s="52"/>
      <c r="J85" s="52"/>
      <c r="K85" s="52"/>
      <c r="L85" s="52"/>
    </row>
    <row r="86" spans="8:12">
      <c r="H86" s="52"/>
      <c r="I86" s="52"/>
      <c r="J86" s="52"/>
      <c r="K86" s="52"/>
      <c r="L86" s="52"/>
    </row>
    <row r="87" spans="8:12">
      <c r="H87" s="52"/>
      <c r="I87" s="52"/>
      <c r="J87" s="52"/>
      <c r="K87" s="52"/>
      <c r="L87" s="52"/>
    </row>
    <row r="88" spans="8:12">
      <c r="H88" s="52"/>
      <c r="I88" s="52"/>
      <c r="J88" s="52"/>
      <c r="K88" s="52"/>
      <c r="L88" s="52"/>
    </row>
    <row r="89" spans="8:12">
      <c r="H89" s="52"/>
      <c r="I89" s="52"/>
      <c r="J89" s="52"/>
      <c r="K89" s="52"/>
      <c r="L89" s="52"/>
    </row>
    <row r="90" spans="8:12">
      <c r="H90" s="52"/>
      <c r="I90" s="52"/>
      <c r="J90" s="52"/>
      <c r="K90" s="52"/>
      <c r="L90" s="52"/>
    </row>
    <row r="91" spans="8:12">
      <c r="H91" s="52"/>
      <c r="I91" s="52"/>
      <c r="J91" s="52"/>
      <c r="K91" s="52"/>
      <c r="L91" s="52"/>
    </row>
    <row r="92" spans="8:12">
      <c r="H92" s="52"/>
      <c r="I92" s="52"/>
      <c r="J92" s="52"/>
      <c r="K92" s="52"/>
      <c r="L92" s="52"/>
    </row>
  </sheetData>
  <mergeCells count="40">
    <mergeCell ref="W21:X21"/>
    <mergeCell ref="Y20:AB20"/>
    <mergeCell ref="Y21:Z21"/>
    <mergeCell ref="AA21:AB21"/>
    <mergeCell ref="B75:J75"/>
    <mergeCell ref="Q20:T20"/>
    <mergeCell ref="Q21:R21"/>
    <mergeCell ref="S21:T21"/>
    <mergeCell ref="U20:X20"/>
    <mergeCell ref="U21:V21"/>
    <mergeCell ref="E20:E21"/>
    <mergeCell ref="B77:J77"/>
    <mergeCell ref="B66:J66"/>
    <mergeCell ref="B68:J68"/>
    <mergeCell ref="B70:J70"/>
    <mergeCell ref="B72:J72"/>
    <mergeCell ref="B73:J73"/>
    <mergeCell ref="B74:J74"/>
    <mergeCell ref="A14:AD14"/>
    <mergeCell ref="C20:D21"/>
    <mergeCell ref="A16:AD16"/>
    <mergeCell ref="A15:AD15"/>
    <mergeCell ref="A20:A22"/>
    <mergeCell ref="F20:G21"/>
    <mergeCell ref="A18:AD18"/>
    <mergeCell ref="AC20:AD21"/>
    <mergeCell ref="M20:P20"/>
    <mergeCell ref="M21:N21"/>
    <mergeCell ref="O21:P21"/>
    <mergeCell ref="H20:H22"/>
    <mergeCell ref="I21:J21"/>
    <mergeCell ref="I20:L20"/>
    <mergeCell ref="K21:L21"/>
    <mergeCell ref="B20:B22"/>
    <mergeCell ref="A4:AD4"/>
    <mergeCell ref="A12:AD12"/>
    <mergeCell ref="A9:AD9"/>
    <mergeCell ref="A8:AD8"/>
    <mergeCell ref="A6:AD6"/>
    <mergeCell ref="M11:O1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V29"/>
  <sheetViews>
    <sheetView view="pageBreakPreview" topLeftCell="A16" zoomScale="85" zoomScaleSheetLayoutView="85" workbookViewId="0">
      <selection activeCell="AM26" sqref="AM26"/>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3" t="s">
        <v>70</v>
      </c>
    </row>
    <row r="2" spans="1:48" ht="18.75">
      <c r="AV2" s="14" t="s">
        <v>12</v>
      </c>
    </row>
    <row r="3" spans="1:48" ht="18.75">
      <c r="AV3" s="14" t="s">
        <v>69</v>
      </c>
    </row>
    <row r="4" spans="1:48" ht="18.75">
      <c r="AV4" s="14"/>
    </row>
    <row r="5" spans="1:48" ht="18.75" customHeight="1">
      <c r="A5" s="348" t="str">
        <f>'1. паспорт местоположение'!A5:C5</f>
        <v>Год раскрытия информации: 2021</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c r="AS5" s="349"/>
      <c r="AT5" s="349"/>
      <c r="AU5" s="349"/>
      <c r="AV5" s="349"/>
    </row>
    <row r="6" spans="1:48" ht="18.75">
      <c r="AV6" s="14"/>
    </row>
    <row r="7" spans="1:48" ht="18.75">
      <c r="A7" s="344" t="s">
        <v>11</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c r="AS7" s="344"/>
      <c r="AT7" s="344"/>
      <c r="AU7" s="344"/>
      <c r="AV7" s="344"/>
    </row>
    <row r="8" spans="1:48" ht="18.75">
      <c r="A8" s="344"/>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c r="AD8" s="344"/>
      <c r="AE8" s="344"/>
      <c r="AF8" s="344"/>
      <c r="AG8" s="344"/>
      <c r="AH8" s="344"/>
      <c r="AI8" s="344"/>
      <c r="AJ8" s="344"/>
      <c r="AK8" s="344"/>
      <c r="AL8" s="344"/>
      <c r="AM8" s="344"/>
      <c r="AN8" s="344"/>
      <c r="AO8" s="344"/>
      <c r="AP8" s="344"/>
      <c r="AQ8" s="344"/>
      <c r="AR8" s="344"/>
      <c r="AS8" s="344"/>
      <c r="AT8" s="344"/>
      <c r="AU8" s="344"/>
      <c r="AV8" s="344"/>
    </row>
    <row r="9" spans="1:48" ht="18.75">
      <c r="A9" s="350" t="str">
        <f>'1. паспорт местоположение'!A9:C9</f>
        <v>Общество с ограниченной ответственностью "Сургутские городские электрические сети"</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c r="AS9" s="350"/>
      <c r="AT9" s="350"/>
      <c r="AU9" s="350"/>
      <c r="AV9" s="350"/>
    </row>
    <row r="10" spans="1:48" ht="15.75">
      <c r="A10" s="340" t="s">
        <v>10</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c r="AS10" s="340"/>
      <c r="AT10" s="340"/>
      <c r="AU10" s="340"/>
      <c r="AV10" s="340"/>
    </row>
    <row r="11" spans="1:48" ht="18.75">
      <c r="A11" s="344"/>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344"/>
      <c r="AQ11" s="344"/>
      <c r="AR11" s="344"/>
      <c r="AS11" s="344"/>
      <c r="AT11" s="344"/>
      <c r="AU11" s="344"/>
      <c r="AV11" s="344"/>
    </row>
    <row r="12" spans="1:48" ht="15.75">
      <c r="A12" s="359" t="str">
        <f>'1. паспорт местоположение'!A12:B12</f>
        <v>G_</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1" t="str">
        <f>'1. паспорт местоположение'!C12</f>
        <v>1.1.4.241</v>
      </c>
      <c r="AA12" s="362"/>
      <c r="AB12" s="362"/>
      <c r="AC12" s="362"/>
      <c r="AD12" s="362"/>
      <c r="AE12" s="362"/>
      <c r="AF12" s="362"/>
      <c r="AG12" s="362"/>
      <c r="AH12" s="362"/>
      <c r="AI12" s="362"/>
      <c r="AJ12" s="362"/>
      <c r="AK12" s="362"/>
      <c r="AL12" s="362"/>
      <c r="AM12" s="362"/>
      <c r="AN12" s="362"/>
      <c r="AO12" s="362"/>
      <c r="AP12" s="362"/>
      <c r="AQ12" s="362"/>
      <c r="AR12" s="362"/>
      <c r="AS12" s="362"/>
      <c r="AT12" s="362"/>
      <c r="AU12" s="362"/>
      <c r="AV12" s="362"/>
    </row>
    <row r="13" spans="1:48" ht="15.75">
      <c r="A13" s="340" t="s">
        <v>9</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c r="AS13" s="340"/>
      <c r="AT13" s="340"/>
      <c r="AU13" s="340"/>
      <c r="AV13" s="340"/>
    </row>
    <row r="14" spans="1:48" ht="18.7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ht="18.75">
      <c r="A15" s="350" t="str">
        <f>'1. паспорт местоположение'!A15:C15</f>
        <v>Строительство КЛ-0,4кВ ТП-3 2х2500кВА Марьина гора до ж/д №21 ВРУ1</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c r="AS15" s="350"/>
      <c r="AT15" s="350"/>
      <c r="AU15" s="350"/>
      <c r="AV15" s="350"/>
    </row>
    <row r="16" spans="1:48" ht="15.75">
      <c r="A16" s="340" t="s">
        <v>7</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c r="AS16" s="340"/>
      <c r="AT16" s="340"/>
      <c r="AU16" s="340"/>
      <c r="AV16" s="340"/>
    </row>
    <row r="17" spans="1:48">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391"/>
      <c r="AB17" s="391"/>
      <c r="AC17" s="391"/>
      <c r="AD17" s="391"/>
      <c r="AE17" s="391"/>
      <c r="AF17" s="391"/>
      <c r="AG17" s="391"/>
      <c r="AH17" s="391"/>
      <c r="AI17" s="391"/>
      <c r="AJ17" s="391"/>
      <c r="AK17" s="391"/>
      <c r="AL17" s="391"/>
      <c r="AM17" s="391"/>
      <c r="AN17" s="391"/>
      <c r="AO17" s="391"/>
      <c r="AP17" s="391"/>
      <c r="AQ17" s="391"/>
      <c r="AR17" s="391"/>
      <c r="AS17" s="391"/>
      <c r="AT17" s="391"/>
      <c r="AU17" s="391"/>
      <c r="AV17" s="391"/>
    </row>
    <row r="18" spans="1:48" ht="14.25" customHeight="1">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c r="AD18" s="391"/>
      <c r="AE18" s="391"/>
      <c r="AF18" s="391"/>
      <c r="AG18" s="391"/>
      <c r="AH18" s="391"/>
      <c r="AI18" s="391"/>
      <c r="AJ18" s="391"/>
      <c r="AK18" s="391"/>
      <c r="AL18" s="391"/>
      <c r="AM18" s="391"/>
      <c r="AN18" s="391"/>
      <c r="AO18" s="391"/>
      <c r="AP18" s="391"/>
      <c r="AQ18" s="391"/>
      <c r="AR18" s="391"/>
      <c r="AS18" s="391"/>
      <c r="AT18" s="391"/>
      <c r="AU18" s="391"/>
      <c r="AV18" s="391"/>
    </row>
    <row r="19" spans="1:48">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391"/>
      <c r="AB19" s="391"/>
      <c r="AC19" s="391"/>
      <c r="AD19" s="391"/>
      <c r="AE19" s="391"/>
      <c r="AF19" s="391"/>
      <c r="AG19" s="391"/>
      <c r="AH19" s="391"/>
      <c r="AI19" s="391"/>
      <c r="AJ19" s="391"/>
      <c r="AK19" s="391"/>
      <c r="AL19" s="391"/>
      <c r="AM19" s="391"/>
      <c r="AN19" s="391"/>
      <c r="AO19" s="391"/>
      <c r="AP19" s="391"/>
      <c r="AQ19" s="391"/>
      <c r="AR19" s="391"/>
      <c r="AS19" s="391"/>
      <c r="AT19" s="391"/>
      <c r="AU19" s="391"/>
      <c r="AV19" s="391"/>
    </row>
    <row r="20" spans="1:48" s="22" customFormat="1">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392"/>
      <c r="AB20" s="392"/>
      <c r="AC20" s="392"/>
      <c r="AD20" s="392"/>
      <c r="AE20" s="392"/>
      <c r="AF20" s="392"/>
      <c r="AG20" s="392"/>
      <c r="AH20" s="392"/>
      <c r="AI20" s="392"/>
      <c r="AJ20" s="392"/>
      <c r="AK20" s="392"/>
      <c r="AL20" s="392"/>
      <c r="AM20" s="392"/>
      <c r="AN20" s="392"/>
      <c r="AO20" s="392"/>
      <c r="AP20" s="392"/>
      <c r="AQ20" s="392"/>
      <c r="AR20" s="392"/>
      <c r="AS20" s="392"/>
      <c r="AT20" s="392"/>
      <c r="AU20" s="392"/>
      <c r="AV20" s="392"/>
    </row>
    <row r="21" spans="1:48" s="22" customFormat="1">
      <c r="A21" s="450" t="s">
        <v>522</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2" customFormat="1" ht="58.5" customHeight="1">
      <c r="A22" s="451" t="s">
        <v>54</v>
      </c>
      <c r="B22" s="454" t="s">
        <v>26</v>
      </c>
      <c r="C22" s="451" t="s">
        <v>53</v>
      </c>
      <c r="D22" s="451" t="s">
        <v>52</v>
      </c>
      <c r="E22" s="457" t="s">
        <v>532</v>
      </c>
      <c r="F22" s="458"/>
      <c r="G22" s="458"/>
      <c r="H22" s="458"/>
      <c r="I22" s="458"/>
      <c r="J22" s="458"/>
      <c r="K22" s="458"/>
      <c r="L22" s="459"/>
      <c r="M22" s="451" t="s">
        <v>51</v>
      </c>
      <c r="N22" s="451" t="s">
        <v>50</v>
      </c>
      <c r="O22" s="451" t="s">
        <v>49</v>
      </c>
      <c r="P22" s="460" t="s">
        <v>269</v>
      </c>
      <c r="Q22" s="460" t="s">
        <v>48</v>
      </c>
      <c r="R22" s="460" t="s">
        <v>47</v>
      </c>
      <c r="S22" s="460" t="s">
        <v>46</v>
      </c>
      <c r="T22" s="460"/>
      <c r="U22" s="461" t="s">
        <v>45</v>
      </c>
      <c r="V22" s="461" t="s">
        <v>44</v>
      </c>
      <c r="W22" s="460" t="s">
        <v>43</v>
      </c>
      <c r="X22" s="460" t="s">
        <v>42</v>
      </c>
      <c r="Y22" s="460" t="s">
        <v>41</v>
      </c>
      <c r="Z22" s="474" t="s">
        <v>40</v>
      </c>
      <c r="AA22" s="460" t="s">
        <v>39</v>
      </c>
      <c r="AB22" s="460" t="s">
        <v>38</v>
      </c>
      <c r="AC22" s="460" t="s">
        <v>37</v>
      </c>
      <c r="AD22" s="460" t="s">
        <v>36</v>
      </c>
      <c r="AE22" s="460" t="s">
        <v>35</v>
      </c>
      <c r="AF22" s="460" t="s">
        <v>34</v>
      </c>
      <c r="AG22" s="460"/>
      <c r="AH22" s="460"/>
      <c r="AI22" s="460"/>
      <c r="AJ22" s="460"/>
      <c r="AK22" s="460"/>
      <c r="AL22" s="460" t="s">
        <v>33</v>
      </c>
      <c r="AM22" s="460"/>
      <c r="AN22" s="460"/>
      <c r="AO22" s="460"/>
      <c r="AP22" s="460" t="s">
        <v>32</v>
      </c>
      <c r="AQ22" s="460"/>
      <c r="AR22" s="460" t="s">
        <v>31</v>
      </c>
      <c r="AS22" s="460" t="s">
        <v>30</v>
      </c>
      <c r="AT22" s="460" t="s">
        <v>29</v>
      </c>
      <c r="AU22" s="460" t="s">
        <v>28</v>
      </c>
      <c r="AV22" s="464" t="s">
        <v>27</v>
      </c>
    </row>
    <row r="23" spans="1:48" s="22" customFormat="1" ht="64.5" customHeight="1">
      <c r="A23" s="452"/>
      <c r="B23" s="455"/>
      <c r="C23" s="452"/>
      <c r="D23" s="452"/>
      <c r="E23" s="466" t="s">
        <v>25</v>
      </c>
      <c r="F23" s="468" t="s">
        <v>136</v>
      </c>
      <c r="G23" s="468" t="s">
        <v>135</v>
      </c>
      <c r="H23" s="468" t="s">
        <v>134</v>
      </c>
      <c r="I23" s="472" t="s">
        <v>442</v>
      </c>
      <c r="J23" s="472" t="s">
        <v>443</v>
      </c>
      <c r="K23" s="472" t="s">
        <v>444</v>
      </c>
      <c r="L23" s="468" t="s">
        <v>81</v>
      </c>
      <c r="M23" s="452"/>
      <c r="N23" s="452"/>
      <c r="O23" s="452"/>
      <c r="P23" s="460"/>
      <c r="Q23" s="460"/>
      <c r="R23" s="460"/>
      <c r="S23" s="470" t="s">
        <v>3</v>
      </c>
      <c r="T23" s="470" t="s">
        <v>13</v>
      </c>
      <c r="U23" s="461"/>
      <c r="V23" s="461"/>
      <c r="W23" s="460"/>
      <c r="X23" s="460"/>
      <c r="Y23" s="460"/>
      <c r="Z23" s="460"/>
      <c r="AA23" s="460"/>
      <c r="AB23" s="460"/>
      <c r="AC23" s="460"/>
      <c r="AD23" s="460"/>
      <c r="AE23" s="460"/>
      <c r="AF23" s="460" t="s">
        <v>24</v>
      </c>
      <c r="AG23" s="460"/>
      <c r="AH23" s="460" t="s">
        <v>23</v>
      </c>
      <c r="AI23" s="460"/>
      <c r="AJ23" s="451" t="s">
        <v>22</v>
      </c>
      <c r="AK23" s="451" t="s">
        <v>21</v>
      </c>
      <c r="AL23" s="451" t="s">
        <v>20</v>
      </c>
      <c r="AM23" s="451" t="s">
        <v>19</v>
      </c>
      <c r="AN23" s="451" t="s">
        <v>18</v>
      </c>
      <c r="AO23" s="451" t="s">
        <v>17</v>
      </c>
      <c r="AP23" s="451" t="s">
        <v>16</v>
      </c>
      <c r="AQ23" s="462" t="s">
        <v>13</v>
      </c>
      <c r="AR23" s="460"/>
      <c r="AS23" s="460"/>
      <c r="AT23" s="460"/>
      <c r="AU23" s="460"/>
      <c r="AV23" s="465"/>
    </row>
    <row r="24" spans="1:48" s="22" customFormat="1" ht="96.75" customHeight="1">
      <c r="A24" s="453"/>
      <c r="B24" s="456"/>
      <c r="C24" s="453"/>
      <c r="D24" s="453"/>
      <c r="E24" s="467"/>
      <c r="F24" s="469"/>
      <c r="G24" s="469"/>
      <c r="H24" s="469"/>
      <c r="I24" s="473"/>
      <c r="J24" s="473"/>
      <c r="K24" s="473"/>
      <c r="L24" s="469"/>
      <c r="M24" s="453"/>
      <c r="N24" s="453"/>
      <c r="O24" s="453"/>
      <c r="P24" s="460"/>
      <c r="Q24" s="460"/>
      <c r="R24" s="460"/>
      <c r="S24" s="471"/>
      <c r="T24" s="471"/>
      <c r="U24" s="461"/>
      <c r="V24" s="461"/>
      <c r="W24" s="460"/>
      <c r="X24" s="460"/>
      <c r="Y24" s="460"/>
      <c r="Z24" s="460"/>
      <c r="AA24" s="460"/>
      <c r="AB24" s="460"/>
      <c r="AC24" s="460"/>
      <c r="AD24" s="460"/>
      <c r="AE24" s="460"/>
      <c r="AF24" s="143" t="s">
        <v>15</v>
      </c>
      <c r="AG24" s="143" t="s">
        <v>14</v>
      </c>
      <c r="AH24" s="144" t="s">
        <v>3</v>
      </c>
      <c r="AI24" s="144" t="s">
        <v>13</v>
      </c>
      <c r="AJ24" s="453"/>
      <c r="AK24" s="453"/>
      <c r="AL24" s="453"/>
      <c r="AM24" s="453"/>
      <c r="AN24" s="453"/>
      <c r="AO24" s="453"/>
      <c r="AP24" s="453"/>
      <c r="AQ24" s="463"/>
      <c r="AR24" s="460"/>
      <c r="AS24" s="460"/>
      <c r="AT24" s="460"/>
      <c r="AU24" s="460"/>
      <c r="AV24" s="465"/>
    </row>
    <row r="25" spans="1:48" s="19"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38.25" customHeight="1">
      <c r="A26" s="20">
        <v>1</v>
      </c>
      <c r="B26" s="326" t="s">
        <v>540</v>
      </c>
      <c r="C26" s="212" t="s">
        <v>380</v>
      </c>
      <c r="D26" s="324">
        <f>'3.3 паспорт описание'!C31</f>
        <v>2021</v>
      </c>
      <c r="E26" s="212" t="s">
        <v>380</v>
      </c>
      <c r="F26" s="212" t="s">
        <v>380</v>
      </c>
      <c r="G26" s="212">
        <f>'1. паспорт местоположение'!C41</f>
        <v>0</v>
      </c>
      <c r="H26" s="212" t="s">
        <v>380</v>
      </c>
      <c r="I26" s="212" t="s">
        <v>380</v>
      </c>
      <c r="J26" s="212" t="s">
        <v>380</v>
      </c>
      <c r="K26" s="212">
        <f>'1. паспорт местоположение'!C42</f>
        <v>0.32800000000000001</v>
      </c>
      <c r="L26" s="212" t="s">
        <v>380</v>
      </c>
      <c r="M26" s="212">
        <f>VLOOKUP($Z$12,'[6]7. Паспорт отчет о закупке'!$A$22:$AY$670,16,FALSE)</f>
        <v>0</v>
      </c>
      <c r="N26" s="212">
        <f>VLOOKUP($Z$12,'[6]7. Паспорт отчет о закупке'!$A$22:$AY$670,17,FALSE)</f>
        <v>0</v>
      </c>
      <c r="O26" s="212">
        <f>VLOOKUP($Z$12,'[6]7. Паспорт отчет о закупке'!$A$22:$AY$670,18,FALSE)</f>
        <v>0</v>
      </c>
      <c r="P26" s="212">
        <f>VLOOKUP($Z$12,'[6]7. Паспорт отчет о закупке'!$A$22:$AY$670,19,FALSE)</f>
        <v>0</v>
      </c>
      <c r="Q26" s="212">
        <f>VLOOKUP($Z$12,'[6]7. Паспорт отчет о закупке'!$A$22:$AY$670,20,FALSE)</f>
        <v>0</v>
      </c>
      <c r="R26" s="212">
        <f>VLOOKUP($Z$12,'[6]7. Паспорт отчет о закупке'!$A$22:$AY$670,21,FALSE)</f>
        <v>0</v>
      </c>
      <c r="S26" s="212">
        <f>VLOOKUP($Z$12,'[6]7. Паспорт отчет о закупке'!$A$22:$AY$670,22,FALSE)</f>
        <v>0</v>
      </c>
      <c r="T26" s="212">
        <f>VLOOKUP($Z$12,'[6]7. Паспорт отчет о закупке'!$A$22:$AY$670,23,FALSE)</f>
        <v>0</v>
      </c>
      <c r="U26" s="212">
        <f>VLOOKUP($Z$12,'[6]7. Паспорт отчет о закупке'!$A$22:$AY$670,24,FALSE)</f>
        <v>0</v>
      </c>
      <c r="V26" s="212">
        <f>VLOOKUP($Z$12,'[6]7. Паспорт отчет о закупке'!$A$22:$AY$670,25,FALSE)</f>
        <v>0</v>
      </c>
      <c r="W26" s="212">
        <f>VLOOKUP($Z$12,'[6]7. Паспорт отчет о закупке'!$A$22:$AY$670,26,FALSE)</f>
        <v>0</v>
      </c>
      <c r="X26" s="212">
        <f>VLOOKUP($Z$12,'[6]7. Паспорт отчет о закупке'!$A$22:$AY$670,27,FALSE)</f>
        <v>0</v>
      </c>
      <c r="Y26" s="212">
        <f>VLOOKUP($Z$12,'[6]7. Паспорт отчет о закупке'!$A$22:$AY$670,28,FALSE)</f>
        <v>0</v>
      </c>
      <c r="Z26" s="212">
        <f>VLOOKUP($Z$12,'[6]7. Паспорт отчет о закупке'!$A$22:$AY$670,29,FALSE)</f>
        <v>0</v>
      </c>
      <c r="AA26" s="212">
        <f>VLOOKUP($Z$12,'[6]7. Паспорт отчет о закупке'!$A$22:$AY$670,30,FALSE)</f>
        <v>0</v>
      </c>
      <c r="AB26" s="212">
        <f>VLOOKUP($Z$12,'[6]7. Паспорт отчет о закупке'!$A$22:$AY$670,31,FALSE)</f>
        <v>0</v>
      </c>
      <c r="AC26" s="212">
        <f>VLOOKUP($Z$12,'[6]7. Паспорт отчет о закупке'!$A$22:$AY$670,32,FALSE)</f>
        <v>0</v>
      </c>
      <c r="AD26" s="212">
        <f>VLOOKUP($Z$12,'[6]7. Паспорт отчет о закупке'!$A$22:$AY$670,33,FALSE)</f>
        <v>0</v>
      </c>
      <c r="AE26" s="212">
        <f>VLOOKUP($Z$12,'[6]7. Паспорт отчет о закупке'!$A$22:$AY$670,34,FALSE)</f>
        <v>0</v>
      </c>
      <c r="AF26" s="212">
        <f>VLOOKUP($Z$12,'[6]7. Паспорт отчет о закупке'!$A$22:$AY$670,35,FALSE)</f>
        <v>0</v>
      </c>
      <c r="AG26" s="212">
        <f>VLOOKUP($Z$12,'[6]7. Паспорт отчет о закупке'!$A$22:$AY$670,36,FALSE)</f>
        <v>0</v>
      </c>
      <c r="AH26" s="327">
        <f>VLOOKUP($Z$12,'[6]7. Паспорт отчет о закупке'!$A$22:$AY$670,37,FALSE)</f>
        <v>0</v>
      </c>
      <c r="AI26" s="327">
        <f>VLOOKUP($Z$12,'[6]7. Паспорт отчет о закупке'!$A$22:$AY$670,38,FALSE)</f>
        <v>0</v>
      </c>
      <c r="AJ26" s="324">
        <f>AJ28</f>
        <v>0</v>
      </c>
      <c r="AK26" s="324">
        <f>AK29</f>
        <v>0</v>
      </c>
      <c r="AL26" s="212">
        <f>VLOOKUP($Z$12,'[6]7. Паспорт отчет о закупке'!$A$22:$AY$670,41,FALSE)</f>
        <v>0</v>
      </c>
      <c r="AM26" s="212">
        <f>VLOOKUP($Z$12,'[6]7. Паспорт отчет о закупке'!$A$22:$AY$670,42,FALSE)</f>
        <v>0</v>
      </c>
      <c r="AN26" s="327">
        <f>VLOOKUP($Z$12,'[6]7. Паспорт отчет о закупке'!$A$22:$AY$670,43,FALSE)</f>
        <v>0</v>
      </c>
      <c r="AO26" s="212">
        <f>VLOOKUP($Z$12,'[6]7. Паспорт отчет о закупке'!$A$22:$AY$670,44,FALSE)</f>
        <v>0</v>
      </c>
      <c r="AP26" s="327">
        <f>VLOOKUP($Z$12,'[6]7. Паспорт отчет о закупке'!$A$22:$AY$670,45,FALSE)</f>
        <v>0</v>
      </c>
      <c r="AQ26" s="327">
        <f>VLOOKUP($Z$12,'[6]7. Паспорт отчет о закупке'!$A$22:$AY$670,46,FALSE)</f>
        <v>0</v>
      </c>
      <c r="AR26" s="327">
        <f>VLOOKUP($Z$12,'[6]7. Паспорт отчет о закупке'!$A$22:$AY$670,47,FALSE)</f>
        <v>0</v>
      </c>
      <c r="AS26" s="327">
        <f>VLOOKUP($Z$12,'[6]7. Паспорт отчет о закупке'!$A$22:$AY$670,48,FALSE)</f>
        <v>0</v>
      </c>
      <c r="AT26" s="327">
        <f>VLOOKUP($Z$12,'[6]7. Паспорт отчет о закупке'!$A$22:$AY$670,49,FALSE)</f>
        <v>0</v>
      </c>
      <c r="AU26" s="212">
        <f>VLOOKUP($Z$12,'[6]7. Паспорт отчет о закупке'!$A$22:$AY$670,50,FALSE)</f>
        <v>0</v>
      </c>
      <c r="AV26" s="212">
        <f>VLOOKUP($Z$12,'[6]7. Паспорт отчет о закупке'!$A$22:$AY$670,51,FALSE)</f>
        <v>0</v>
      </c>
    </row>
    <row r="28" spans="1:48">
      <c r="AJ28" s="325"/>
    </row>
    <row r="29" spans="1:48">
      <c r="B29" s="22"/>
      <c r="AK29" s="325"/>
    </row>
  </sheetData>
  <mergeCells count="68">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3:AV13"/>
    <mergeCell ref="A14:AV14"/>
    <mergeCell ref="A15:AV15"/>
    <mergeCell ref="A7:AV7"/>
    <mergeCell ref="A8:AV8"/>
    <mergeCell ref="A9:AV9"/>
    <mergeCell ref="A10:AV10"/>
    <mergeCell ref="A11:AV11"/>
    <mergeCell ref="A12:Y12"/>
    <mergeCell ref="Z12:AV12"/>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H83"/>
  <sheetViews>
    <sheetView view="pageBreakPreview" topLeftCell="A49" zoomScale="75" zoomScaleNormal="90" zoomScaleSheetLayoutView="75" workbookViewId="0">
      <selection activeCell="B33" sqref="B33"/>
    </sheetView>
  </sheetViews>
  <sheetFormatPr defaultRowHeight="15.75"/>
  <cols>
    <col min="1" max="2" width="66.140625" style="114" customWidth="1"/>
    <col min="3" max="3" width="46.140625" style="115" customWidth="1"/>
    <col min="4"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c r="B1" s="33" t="s">
        <v>70</v>
      </c>
    </row>
    <row r="2" spans="1:8" ht="18.75">
      <c r="B2" s="14" t="s">
        <v>12</v>
      </c>
    </row>
    <row r="3" spans="1:8" ht="18.75">
      <c r="B3" s="14" t="s">
        <v>537</v>
      </c>
    </row>
    <row r="4" spans="1:8">
      <c r="B4" s="36"/>
    </row>
    <row r="5" spans="1:8" ht="18.75">
      <c r="A5" s="475" t="str">
        <f>'1. паспорт местоположение'!A5:C5</f>
        <v>Год раскрытия информации: 2021</v>
      </c>
      <c r="B5" s="476"/>
      <c r="C5" s="78"/>
      <c r="D5" s="78"/>
      <c r="E5" s="78"/>
      <c r="F5" s="78"/>
      <c r="G5" s="78"/>
      <c r="H5" s="78"/>
    </row>
    <row r="6" spans="1:8" ht="18.75">
      <c r="A6" s="148"/>
      <c r="B6" s="148"/>
      <c r="C6" s="148"/>
      <c r="D6" s="148"/>
      <c r="E6" s="148"/>
      <c r="F6" s="148"/>
      <c r="G6" s="148"/>
      <c r="H6" s="148"/>
    </row>
    <row r="7" spans="1:8" ht="18.75">
      <c r="A7" s="344" t="s">
        <v>11</v>
      </c>
      <c r="B7" s="344"/>
      <c r="C7" s="147"/>
      <c r="D7" s="147"/>
      <c r="E7" s="147"/>
      <c r="F7" s="147"/>
      <c r="G7" s="147"/>
      <c r="H7" s="147"/>
    </row>
    <row r="8" spans="1:8" ht="18.75">
      <c r="A8" s="147"/>
      <c r="B8" s="147"/>
      <c r="C8" s="147"/>
      <c r="D8" s="147"/>
      <c r="E8" s="147"/>
      <c r="F8" s="147"/>
      <c r="G8" s="147"/>
      <c r="H8" s="147"/>
    </row>
    <row r="9" spans="1:8">
      <c r="A9" s="339" t="str">
        <f>'1. паспорт местоположение'!A9:C9</f>
        <v>Общество с ограниченной ответственностью "Сургутские городские электрические сети"</v>
      </c>
      <c r="B9" s="339"/>
      <c r="C9" s="145"/>
      <c r="D9" s="145"/>
      <c r="E9" s="145"/>
      <c r="F9" s="145"/>
      <c r="G9" s="145"/>
      <c r="H9" s="145"/>
    </row>
    <row r="10" spans="1:8">
      <c r="A10" s="340" t="s">
        <v>10</v>
      </c>
      <c r="B10" s="340"/>
      <c r="C10" s="146"/>
      <c r="D10" s="146"/>
      <c r="E10" s="146"/>
      <c r="F10" s="146"/>
      <c r="G10" s="146"/>
      <c r="H10" s="146"/>
    </row>
    <row r="11" spans="1:8" ht="18.75">
      <c r="A11" s="147"/>
      <c r="B11" s="147"/>
      <c r="C11" s="147"/>
      <c r="D11" s="147"/>
      <c r="E11" s="147"/>
      <c r="F11" s="147"/>
      <c r="G11" s="147"/>
      <c r="H11" s="147"/>
    </row>
    <row r="12" spans="1:8" ht="30.75" customHeight="1">
      <c r="A12" s="196" t="str">
        <f>'1. паспорт местоположение'!A12:B12</f>
        <v>G_</v>
      </c>
      <c r="B12" s="207" t="str">
        <f>'1. паспорт местоположение'!C12</f>
        <v>1.1.4.241</v>
      </c>
      <c r="C12" s="145"/>
      <c r="D12" s="145"/>
      <c r="E12" s="145"/>
      <c r="F12" s="145"/>
      <c r="G12" s="145"/>
      <c r="H12" s="145"/>
    </row>
    <row r="13" spans="1:8">
      <c r="A13" s="340" t="s">
        <v>9</v>
      </c>
      <c r="B13" s="340"/>
      <c r="C13" s="146"/>
      <c r="D13" s="146"/>
      <c r="E13" s="146"/>
      <c r="F13" s="146"/>
      <c r="G13" s="146"/>
      <c r="H13" s="146"/>
    </row>
    <row r="14" spans="1:8" ht="18.75">
      <c r="A14" s="10"/>
      <c r="B14" s="10"/>
      <c r="C14" s="10"/>
      <c r="D14" s="10"/>
      <c r="E14" s="10"/>
      <c r="F14" s="10"/>
      <c r="G14" s="10"/>
      <c r="H14" s="10"/>
    </row>
    <row r="15" spans="1:8" ht="39.75" customHeight="1">
      <c r="A15" s="339" t="str">
        <f>'1. паспорт местоположение'!A15:C15</f>
        <v>Строительство КЛ-0,4кВ ТП-3 2х2500кВА Марьина гора до ж/д №21 ВРУ1</v>
      </c>
      <c r="B15" s="339"/>
      <c r="C15" s="145"/>
      <c r="D15" s="145"/>
      <c r="E15" s="145"/>
      <c r="F15" s="145"/>
      <c r="G15" s="145"/>
      <c r="H15" s="145"/>
    </row>
    <row r="16" spans="1:8">
      <c r="A16" s="340" t="s">
        <v>7</v>
      </c>
      <c r="B16" s="340"/>
      <c r="C16" s="146"/>
      <c r="D16" s="146"/>
      <c r="E16" s="146"/>
      <c r="F16" s="146"/>
      <c r="G16" s="146"/>
      <c r="H16" s="146"/>
    </row>
    <row r="17" spans="1:2">
      <c r="B17" s="116"/>
    </row>
    <row r="18" spans="1:2" ht="33.75" customHeight="1">
      <c r="A18" s="480" t="s">
        <v>523</v>
      </c>
      <c r="B18" s="481"/>
    </row>
    <row r="19" spans="1:2">
      <c r="B19" s="36"/>
    </row>
    <row r="20" spans="1:2" ht="16.5" thickBot="1">
      <c r="B20" s="117"/>
    </row>
    <row r="21" spans="1:2" ht="45" customHeight="1" thickBot="1">
      <c r="A21" s="215" t="s">
        <v>387</v>
      </c>
      <c r="B21" s="119"/>
    </row>
    <row r="22" spans="1:2" ht="16.5" thickBot="1">
      <c r="A22" s="118" t="s">
        <v>388</v>
      </c>
      <c r="B22" s="214" t="s">
        <v>556</v>
      </c>
    </row>
    <row r="23" spans="1:2" ht="16.5" thickBot="1">
      <c r="A23" s="118" t="s">
        <v>353</v>
      </c>
      <c r="B23" s="217" t="s">
        <v>389</v>
      </c>
    </row>
    <row r="24" spans="1:2" ht="16.5" thickBot="1">
      <c r="A24" s="118" t="s">
        <v>557</v>
      </c>
      <c r="B24" s="216">
        <f>'1. паспорт местоположение'!C40</f>
        <v>0</v>
      </c>
    </row>
    <row r="25" spans="1:2" ht="16.5" thickBot="1">
      <c r="A25" s="120" t="s">
        <v>390</v>
      </c>
      <c r="B25" s="213">
        <f>'3.3 паспорт описание'!C31</f>
        <v>2021</v>
      </c>
    </row>
    <row r="26" spans="1:2" ht="30.75" thickBot="1">
      <c r="A26" s="121" t="s">
        <v>391</v>
      </c>
      <c r="B26" s="218" t="s">
        <v>392</v>
      </c>
    </row>
    <row r="27" spans="1:2" ht="29.25" thickBot="1">
      <c r="A27" s="129" t="s">
        <v>393</v>
      </c>
      <c r="B27" s="220">
        <f>'1. паспорт местоположение'!C50</f>
        <v>0.71628119999999995</v>
      </c>
    </row>
    <row r="28" spans="1:2" ht="16.5" thickBot="1">
      <c r="A28" s="124" t="s">
        <v>394</v>
      </c>
      <c r="B28" s="219" t="s">
        <v>558</v>
      </c>
    </row>
    <row r="29" spans="1:2" ht="29.25" thickBot="1">
      <c r="A29" s="130" t="s">
        <v>395</v>
      </c>
      <c r="B29" s="226">
        <f>'7. Паспорт отчет о закупке'!AD26/1000000</f>
        <v>0</v>
      </c>
    </row>
    <row r="30" spans="1:2" ht="29.25" thickBot="1">
      <c r="A30" s="130" t="s">
        <v>396</v>
      </c>
      <c r="B30" s="124"/>
    </row>
    <row r="31" spans="1:2" ht="16.5" thickBot="1">
      <c r="A31" s="124" t="s">
        <v>397</v>
      </c>
      <c r="B31" s="124"/>
    </row>
    <row r="32" spans="1:2" ht="29.25" thickBot="1">
      <c r="A32" s="130" t="s">
        <v>398</v>
      </c>
      <c r="B32" s="124"/>
    </row>
    <row r="33" spans="1:2" ht="16.5" thickBot="1">
      <c r="A33" s="124" t="s">
        <v>399</v>
      </c>
      <c r="B33" s="221">
        <f>B29</f>
        <v>0</v>
      </c>
    </row>
    <row r="34" spans="1:2" ht="16.5" thickBot="1">
      <c r="A34" s="124" t="s">
        <v>400</v>
      </c>
      <c r="B34" s="124"/>
    </row>
    <row r="35" spans="1:2" ht="30.75" thickBot="1">
      <c r="A35" s="227" t="s">
        <v>401</v>
      </c>
      <c r="B35" s="219" t="s">
        <v>576</v>
      </c>
    </row>
    <row r="36" spans="1:2" ht="30.75" thickBot="1">
      <c r="A36" s="227" t="s">
        <v>402</v>
      </c>
      <c r="B36" s="219" t="s">
        <v>576</v>
      </c>
    </row>
    <row r="37" spans="1:2" ht="29.25" thickBot="1">
      <c r="A37" s="130" t="s">
        <v>403</v>
      </c>
      <c r="B37" s="222" t="s">
        <v>380</v>
      </c>
    </row>
    <row r="38" spans="1:2" ht="16.5" thickBot="1">
      <c r="A38" s="124" t="s">
        <v>399</v>
      </c>
      <c r="B38" s="222" t="s">
        <v>380</v>
      </c>
    </row>
    <row r="39" spans="1:2" ht="16.5" thickBot="1">
      <c r="A39" s="124" t="s">
        <v>400</v>
      </c>
      <c r="B39" s="222" t="s">
        <v>380</v>
      </c>
    </row>
    <row r="40" spans="1:2" ht="16.5" thickBot="1">
      <c r="A40" s="124" t="s">
        <v>401</v>
      </c>
      <c r="B40" s="222" t="s">
        <v>380</v>
      </c>
    </row>
    <row r="41" spans="1:2" ht="16.5" thickBot="1">
      <c r="A41" s="124" t="s">
        <v>402</v>
      </c>
      <c r="B41" s="222" t="s">
        <v>380</v>
      </c>
    </row>
    <row r="42" spans="1:2" ht="29.25" thickBot="1">
      <c r="A42" s="130" t="s">
        <v>404</v>
      </c>
      <c r="B42" s="124"/>
    </row>
    <row r="43" spans="1:2" ht="16.5" thickBot="1">
      <c r="A43" s="124" t="s">
        <v>399</v>
      </c>
      <c r="B43" s="124"/>
    </row>
    <row r="44" spans="1:2" ht="16.5" thickBot="1">
      <c r="A44" s="124" t="s">
        <v>400</v>
      </c>
      <c r="B44" s="124"/>
    </row>
    <row r="45" spans="1:2" ht="16.5" thickBot="1">
      <c r="A45" s="124" t="s">
        <v>401</v>
      </c>
      <c r="B45" s="124"/>
    </row>
    <row r="46" spans="1:2" ht="16.5" thickBot="1">
      <c r="A46" s="124" t="s">
        <v>402</v>
      </c>
      <c r="B46" s="124"/>
    </row>
    <row r="47" spans="1:2" ht="29.25" thickBot="1">
      <c r="A47" s="123" t="s">
        <v>405</v>
      </c>
      <c r="B47" s="224" t="s">
        <v>380</v>
      </c>
    </row>
    <row r="48" spans="1:2" ht="16.5" thickBot="1">
      <c r="A48" s="125" t="s">
        <v>397</v>
      </c>
      <c r="B48" s="225" t="s">
        <v>380</v>
      </c>
    </row>
    <row r="49" spans="1:2" ht="16.5" thickBot="1">
      <c r="A49" s="125" t="s">
        <v>406</v>
      </c>
      <c r="B49" s="225" t="s">
        <v>380</v>
      </c>
    </row>
    <row r="50" spans="1:2" ht="16.5" thickBot="1">
      <c r="A50" s="125" t="s">
        <v>407</v>
      </c>
      <c r="B50" s="225" t="s">
        <v>380</v>
      </c>
    </row>
    <row r="51" spans="1:2" ht="16.5" thickBot="1">
      <c r="A51" s="125" t="s">
        <v>408</v>
      </c>
      <c r="B51" s="225" t="s">
        <v>380</v>
      </c>
    </row>
    <row r="52" spans="1:2" ht="16.5" thickBot="1">
      <c r="A52" s="120" t="s">
        <v>409</v>
      </c>
      <c r="B52" s="131"/>
    </row>
    <row r="53" spans="1:2" ht="16.5" thickBot="1">
      <c r="A53" s="120" t="s">
        <v>410</v>
      </c>
      <c r="B53" s="131"/>
    </row>
    <row r="54" spans="1:2" ht="16.5" thickBot="1">
      <c r="A54" s="120" t="s">
        <v>411</v>
      </c>
      <c r="B54" s="131"/>
    </row>
    <row r="55" spans="1:2" ht="16.5" thickBot="1">
      <c r="A55" s="121" t="s">
        <v>412</v>
      </c>
      <c r="B55" s="122"/>
    </row>
    <row r="56" spans="1:2">
      <c r="A56" s="123" t="s">
        <v>413</v>
      </c>
      <c r="B56" s="477" t="s">
        <v>414</v>
      </c>
    </row>
    <row r="57" spans="1:2">
      <c r="A57" s="127" t="s">
        <v>415</v>
      </c>
      <c r="B57" s="478"/>
    </row>
    <row r="58" spans="1:2">
      <c r="A58" s="127" t="s">
        <v>416</v>
      </c>
      <c r="B58" s="478"/>
    </row>
    <row r="59" spans="1:2">
      <c r="A59" s="127" t="s">
        <v>417</v>
      </c>
      <c r="B59" s="478"/>
    </row>
    <row r="60" spans="1:2">
      <c r="A60" s="127" t="s">
        <v>418</v>
      </c>
      <c r="B60" s="478"/>
    </row>
    <row r="61" spans="1:2" ht="16.5" thickBot="1">
      <c r="A61" s="128" t="s">
        <v>419</v>
      </c>
      <c r="B61" s="479"/>
    </row>
    <row r="62" spans="1:2" ht="30.75" thickBot="1">
      <c r="A62" s="125" t="s">
        <v>420</v>
      </c>
      <c r="B62" s="126"/>
    </row>
    <row r="63" spans="1:2" ht="29.25" thickBot="1">
      <c r="A63" s="120" t="s">
        <v>421</v>
      </c>
      <c r="B63" s="126"/>
    </row>
    <row r="64" spans="1:2" ht="16.5" thickBot="1">
      <c r="A64" s="125" t="s">
        <v>397</v>
      </c>
      <c r="B64" s="132"/>
    </row>
    <row r="65" spans="1:2" ht="16.5" thickBot="1">
      <c r="A65" s="125" t="s">
        <v>422</v>
      </c>
      <c r="B65" s="126"/>
    </row>
    <row r="66" spans="1:2" ht="16.5" thickBot="1">
      <c r="A66" s="125" t="s">
        <v>423</v>
      </c>
      <c r="B66" s="132"/>
    </row>
    <row r="67" spans="1:2" ht="30.75" thickBot="1">
      <c r="A67" s="133" t="s">
        <v>424</v>
      </c>
      <c r="B67" s="149" t="s">
        <v>425</v>
      </c>
    </row>
    <row r="68" spans="1:2" ht="16.5" thickBot="1">
      <c r="A68" s="120" t="s">
        <v>426</v>
      </c>
      <c r="B68" s="131"/>
    </row>
    <row r="69" spans="1:2" ht="16.5" thickBot="1">
      <c r="A69" s="127" t="s">
        <v>427</v>
      </c>
      <c r="B69" s="134"/>
    </row>
    <row r="70" spans="1:2" ht="16.5" thickBot="1">
      <c r="A70" s="127" t="s">
        <v>428</v>
      </c>
      <c r="B70" s="134"/>
    </row>
    <row r="71" spans="1:2" ht="16.5" thickBot="1">
      <c r="A71" s="127" t="s">
        <v>429</v>
      </c>
      <c r="B71" s="134"/>
    </row>
    <row r="72" spans="1:2" ht="45.75" thickBot="1">
      <c r="A72" s="135" t="s">
        <v>430</v>
      </c>
      <c r="B72" s="132" t="s">
        <v>431</v>
      </c>
    </row>
    <row r="73" spans="1:2" ht="28.5">
      <c r="A73" s="123" t="s">
        <v>432</v>
      </c>
      <c r="B73" s="477" t="s">
        <v>433</v>
      </c>
    </row>
    <row r="74" spans="1:2">
      <c r="A74" s="127" t="s">
        <v>434</v>
      </c>
      <c r="B74" s="478"/>
    </row>
    <row r="75" spans="1:2">
      <c r="A75" s="127" t="s">
        <v>435</v>
      </c>
      <c r="B75" s="478"/>
    </row>
    <row r="76" spans="1:2">
      <c r="A76" s="127" t="s">
        <v>436</v>
      </c>
      <c r="B76" s="478"/>
    </row>
    <row r="77" spans="1:2">
      <c r="A77" s="127" t="s">
        <v>437</v>
      </c>
      <c r="B77" s="478"/>
    </row>
    <row r="78" spans="1:2" ht="16.5" thickBot="1">
      <c r="A78" s="136" t="s">
        <v>438</v>
      </c>
      <c r="B78" s="479"/>
    </row>
    <row r="81" spans="1:2">
      <c r="A81" s="137"/>
      <c r="B81" s="138"/>
    </row>
    <row r="82" spans="1:2">
      <c r="B82" s="139"/>
    </row>
    <row r="83" spans="1:2">
      <c r="B83" s="140"/>
    </row>
  </sheetData>
  <mergeCells count="10">
    <mergeCell ref="A5:B5"/>
    <mergeCell ref="A7:B7"/>
    <mergeCell ref="A9:B9"/>
    <mergeCell ref="A10:B10"/>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8:A49"/>
  <sheetViews>
    <sheetView zoomScale="60" zoomScaleNormal="60" workbookViewId="0">
      <selection activeCell="R36" sqref="R36"/>
    </sheetView>
  </sheetViews>
  <sheetFormatPr defaultRowHeight="15"/>
  <sheetData>
    <row r="48" spans="1:1">
      <c r="A48" s="112"/>
    </row>
    <row r="49" spans="1:1">
      <c r="A49" t="s">
        <v>583</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3.4. Паспорт надежность _</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Карта-схема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_'!Область_печати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Швыдкая Юлия Олеговна</cp:lastModifiedBy>
  <cp:lastPrinted>2017-07-04T06:12:56Z</cp:lastPrinted>
  <dcterms:created xsi:type="dcterms:W3CDTF">2015-08-16T15:31:05Z</dcterms:created>
  <dcterms:modified xsi:type="dcterms:W3CDTF">2021-04-05T05:21:19Z</dcterms:modified>
</cp:coreProperties>
</file>